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4-2024 Kemikalije SIGMA ALDRICH (S) - validirane PONOVITEV\"/>
    </mc:Choice>
  </mc:AlternateContent>
  <xr:revisionPtr revIDLastSave="0" documentId="13_ncr:1_{0112E02C-E227-4E20-BC33-6EA0B77CF9C1}" xr6:coauthVersionLast="47" xr6:coauthVersionMax="47" xr10:uidLastSave="{00000000-0000-0000-0000-000000000000}"/>
  <bookViews>
    <workbookView xWindow="28680" yWindow="-120" windowWidth="29040" windowHeight="17640" xr2:uid="{507F565D-A573-4AB5-83AE-DF4DE9D95F58}"/>
  </bookViews>
  <sheets>
    <sheet name="SIGMA - validiran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82" i="11" l="1"/>
  <c r="M282" i="11" s="1"/>
  <c r="J282" i="11"/>
  <c r="L281" i="11"/>
  <c r="M281" i="11" s="1"/>
  <c r="J281" i="11"/>
  <c r="L280" i="11"/>
  <c r="M280" i="11" s="1"/>
  <c r="J280" i="11"/>
  <c r="L279" i="11"/>
  <c r="M279" i="11" s="1"/>
  <c r="J279" i="11"/>
  <c r="L278" i="11"/>
  <c r="M278" i="11" s="1"/>
  <c r="J278" i="11"/>
  <c r="L277" i="11"/>
  <c r="M277" i="11" s="1"/>
  <c r="J277" i="11"/>
  <c r="L276" i="11"/>
  <c r="M276" i="11" s="1"/>
  <c r="J276" i="11"/>
  <c r="L275" i="11"/>
  <c r="M275" i="11" s="1"/>
  <c r="J275" i="11"/>
  <c r="L274" i="11"/>
  <c r="M274" i="11" s="1"/>
  <c r="J274" i="11"/>
  <c r="L273" i="11"/>
  <c r="M273" i="11" s="1"/>
  <c r="J273" i="11"/>
  <c r="L272" i="11"/>
  <c r="M272" i="11" s="1"/>
  <c r="J272" i="11"/>
  <c r="L271" i="11"/>
  <c r="M271" i="11" s="1"/>
  <c r="J271" i="11"/>
  <c r="L270" i="11"/>
  <c r="M270" i="11" s="1"/>
  <c r="J270" i="11"/>
  <c r="L269" i="11"/>
  <c r="M269" i="11" s="1"/>
  <c r="J269" i="11"/>
  <c r="L268" i="11"/>
  <c r="M268" i="11" s="1"/>
  <c r="J268" i="11"/>
  <c r="L267" i="11"/>
  <c r="M267" i="11" s="1"/>
  <c r="J267" i="11"/>
  <c r="L266" i="11"/>
  <c r="M266" i="11" s="1"/>
  <c r="J266" i="11"/>
  <c r="L265" i="11"/>
  <c r="M265" i="11" s="1"/>
  <c r="J265" i="11"/>
  <c r="L264" i="11"/>
  <c r="M264" i="11" s="1"/>
  <c r="J264" i="11"/>
  <c r="L263" i="11"/>
  <c r="M263" i="11" s="1"/>
  <c r="J263" i="11"/>
  <c r="L262" i="11"/>
  <c r="M262" i="11" s="1"/>
  <c r="J262" i="11"/>
  <c r="L261" i="11"/>
  <c r="M261" i="11" s="1"/>
  <c r="J261" i="11"/>
  <c r="L260" i="11"/>
  <c r="M260" i="11" s="1"/>
  <c r="J260" i="11"/>
  <c r="L259" i="11"/>
  <c r="M259" i="11" s="1"/>
  <c r="J259" i="11"/>
  <c r="L258" i="11"/>
  <c r="M258" i="11" s="1"/>
  <c r="J258" i="11"/>
  <c r="L257" i="11"/>
  <c r="M257" i="11" s="1"/>
  <c r="J257" i="11"/>
  <c r="L256" i="11"/>
  <c r="M256" i="11" s="1"/>
  <c r="J256" i="11"/>
  <c r="L255" i="11"/>
  <c r="M255" i="11" s="1"/>
  <c r="J255" i="11"/>
  <c r="L254" i="11"/>
  <c r="M254" i="11" s="1"/>
  <c r="J254" i="11"/>
  <c r="L253" i="11"/>
  <c r="M253" i="11" s="1"/>
  <c r="J253" i="11"/>
  <c r="L252" i="11"/>
  <c r="M252" i="11" s="1"/>
  <c r="J252" i="11"/>
  <c r="L251" i="11"/>
  <c r="M251" i="11" s="1"/>
  <c r="J251" i="11"/>
  <c r="L250" i="11"/>
  <c r="M250" i="11" s="1"/>
  <c r="J250" i="11"/>
  <c r="L249" i="11"/>
  <c r="M249" i="11" s="1"/>
  <c r="J249" i="11"/>
  <c r="L248" i="11"/>
  <c r="M248" i="11" s="1"/>
  <c r="J248" i="11"/>
  <c r="L247" i="11"/>
  <c r="M247" i="11" s="1"/>
  <c r="J247" i="11"/>
  <c r="L246" i="11"/>
  <c r="M246" i="11" s="1"/>
  <c r="J246" i="11"/>
  <c r="L245" i="11"/>
  <c r="M245" i="11" s="1"/>
  <c r="J245" i="11"/>
  <c r="L244" i="11"/>
  <c r="M244" i="11" s="1"/>
  <c r="J244" i="11"/>
  <c r="L243" i="11"/>
  <c r="M243" i="11" s="1"/>
  <c r="J243" i="11"/>
  <c r="L242" i="11"/>
  <c r="M242" i="11" s="1"/>
  <c r="J242" i="11"/>
  <c r="L241" i="11"/>
  <c r="M241" i="11" s="1"/>
  <c r="J241" i="11"/>
  <c r="L240" i="11"/>
  <c r="M240" i="11" s="1"/>
  <c r="J240" i="11"/>
  <c r="L239" i="11"/>
  <c r="M239" i="11" s="1"/>
  <c r="J239" i="11"/>
  <c r="L238" i="11"/>
  <c r="M238" i="11" s="1"/>
  <c r="J238" i="11"/>
  <c r="L237" i="11"/>
  <c r="M237" i="11" s="1"/>
  <c r="J237" i="11"/>
  <c r="L236" i="11"/>
  <c r="M236" i="11" s="1"/>
  <c r="J236" i="11"/>
  <c r="L235" i="11"/>
  <c r="M235" i="11" s="1"/>
  <c r="J235" i="11"/>
  <c r="L234" i="11"/>
  <c r="M234" i="11" s="1"/>
  <c r="J234" i="11"/>
  <c r="L233" i="11"/>
  <c r="M233" i="11" s="1"/>
  <c r="J233" i="11"/>
  <c r="L232" i="11"/>
  <c r="M232" i="11" s="1"/>
  <c r="J232" i="11"/>
  <c r="L231" i="11"/>
  <c r="M231" i="11" s="1"/>
  <c r="J231" i="11"/>
  <c r="L230" i="11"/>
  <c r="M230" i="11" s="1"/>
  <c r="J230" i="11"/>
  <c r="L229" i="11"/>
  <c r="M229" i="11" s="1"/>
  <c r="J229" i="11"/>
  <c r="L228" i="11"/>
  <c r="M228" i="11" s="1"/>
  <c r="J228" i="11"/>
  <c r="L227" i="11"/>
  <c r="M227" i="11" s="1"/>
  <c r="J227" i="11"/>
  <c r="L226" i="11"/>
  <c r="M226" i="11" s="1"/>
  <c r="J226" i="11"/>
  <c r="L225" i="11"/>
  <c r="M225" i="11" s="1"/>
  <c r="J225" i="11"/>
  <c r="L224" i="11"/>
  <c r="M224" i="11" s="1"/>
  <c r="J224" i="11"/>
  <c r="L223" i="11"/>
  <c r="M223" i="11" s="1"/>
  <c r="J223" i="11"/>
  <c r="L222" i="11"/>
  <c r="M222" i="11" s="1"/>
  <c r="J222" i="11"/>
  <c r="L221" i="11"/>
  <c r="M221" i="11" s="1"/>
  <c r="J221" i="11"/>
  <c r="L220" i="11"/>
  <c r="M220" i="11" s="1"/>
  <c r="J220" i="11"/>
  <c r="L219" i="11"/>
  <c r="M219" i="11" s="1"/>
  <c r="J219" i="11"/>
  <c r="L218" i="11"/>
  <c r="M218" i="11" s="1"/>
  <c r="J218" i="11"/>
  <c r="L217" i="11"/>
  <c r="M217" i="11" s="1"/>
  <c r="J217" i="11"/>
  <c r="L216" i="11"/>
  <c r="M216" i="11" s="1"/>
  <c r="J216" i="11"/>
  <c r="L215" i="11"/>
  <c r="M215" i="11" s="1"/>
  <c r="J215" i="11"/>
  <c r="L214" i="11"/>
  <c r="M214" i="11" s="1"/>
  <c r="J214" i="11"/>
  <c r="L213" i="11"/>
  <c r="M213" i="11" s="1"/>
  <c r="J213" i="11"/>
  <c r="L212" i="11"/>
  <c r="M212" i="11" s="1"/>
  <c r="J212" i="11"/>
  <c r="L211" i="11"/>
  <c r="M211" i="11" s="1"/>
  <c r="J211" i="11"/>
  <c r="L210" i="11"/>
  <c r="M210" i="11" s="1"/>
  <c r="J210" i="11"/>
  <c r="L209" i="11"/>
  <c r="M209" i="11" s="1"/>
  <c r="J209" i="11"/>
  <c r="L208" i="11"/>
  <c r="M208" i="11" s="1"/>
  <c r="J208" i="11"/>
  <c r="L207" i="11"/>
  <c r="M207" i="11" s="1"/>
  <c r="J207" i="11"/>
  <c r="L206" i="11"/>
  <c r="M206" i="11" s="1"/>
  <c r="J206" i="11"/>
  <c r="L205" i="11"/>
  <c r="M205" i="11" s="1"/>
  <c r="J205" i="11"/>
  <c r="L204" i="11"/>
  <c r="M204" i="11" s="1"/>
  <c r="J204" i="11"/>
  <c r="L203" i="11"/>
  <c r="M203" i="11" s="1"/>
  <c r="J203" i="11"/>
  <c r="L202" i="11"/>
  <c r="M202" i="11" s="1"/>
  <c r="J202" i="11"/>
  <c r="L201" i="11"/>
  <c r="M201" i="11" s="1"/>
  <c r="J201" i="11"/>
  <c r="L200" i="11"/>
  <c r="M200" i="11" s="1"/>
  <c r="J200" i="11"/>
  <c r="L199" i="11"/>
  <c r="M199" i="11" s="1"/>
  <c r="J199" i="11"/>
  <c r="L198" i="11"/>
  <c r="M198" i="11" s="1"/>
  <c r="J198" i="11"/>
  <c r="L197" i="11"/>
  <c r="M197" i="11" s="1"/>
  <c r="J197" i="11"/>
  <c r="L196" i="11"/>
  <c r="M196" i="11" s="1"/>
  <c r="J196" i="11"/>
  <c r="L195" i="11"/>
  <c r="M195" i="11" s="1"/>
  <c r="J195" i="11"/>
  <c r="L194" i="11"/>
  <c r="M194" i="11" s="1"/>
  <c r="J194" i="11"/>
  <c r="L193" i="11"/>
  <c r="M193" i="11" s="1"/>
  <c r="J193" i="11"/>
  <c r="L192" i="11"/>
  <c r="M192" i="11" s="1"/>
  <c r="J192" i="11"/>
  <c r="L191" i="11"/>
  <c r="M191" i="11" s="1"/>
  <c r="J191" i="11"/>
  <c r="L190" i="11"/>
  <c r="M190" i="11" s="1"/>
  <c r="J190" i="11"/>
  <c r="L189" i="11"/>
  <c r="M189" i="11" s="1"/>
  <c r="J189" i="11"/>
  <c r="L188" i="11"/>
  <c r="M188" i="11" s="1"/>
  <c r="J188" i="11"/>
  <c r="L187" i="11"/>
  <c r="M187" i="11" s="1"/>
  <c r="J187" i="11"/>
  <c r="L186" i="11"/>
  <c r="M186" i="11" s="1"/>
  <c r="J186" i="11"/>
  <c r="L185" i="11"/>
  <c r="M185" i="11" s="1"/>
  <c r="J185" i="11"/>
  <c r="L184" i="11"/>
  <c r="M184" i="11" s="1"/>
  <c r="J184" i="11"/>
  <c r="L183" i="11"/>
  <c r="M183" i="11" s="1"/>
  <c r="J183" i="11"/>
  <c r="L182" i="11"/>
  <c r="M182" i="11" s="1"/>
  <c r="J182" i="11"/>
  <c r="L181" i="11"/>
  <c r="M181" i="11" s="1"/>
  <c r="J181" i="11"/>
  <c r="L180" i="11"/>
  <c r="M180" i="11" s="1"/>
  <c r="J180" i="11"/>
  <c r="L179" i="11"/>
  <c r="M179" i="11" s="1"/>
  <c r="J179" i="11"/>
  <c r="L178" i="11"/>
  <c r="M178" i="11" s="1"/>
  <c r="J178" i="11"/>
  <c r="L177" i="11"/>
  <c r="M177" i="11" s="1"/>
  <c r="J177" i="11"/>
  <c r="L176" i="11"/>
  <c r="M176" i="11" s="1"/>
  <c r="J176" i="11"/>
  <c r="L175" i="11"/>
  <c r="M175" i="11" s="1"/>
  <c r="J175" i="11"/>
  <c r="L174" i="11"/>
  <c r="M174" i="11" s="1"/>
  <c r="J174" i="11"/>
  <c r="L173" i="11"/>
  <c r="M173" i="11" s="1"/>
  <c r="J173" i="11"/>
  <c r="L172" i="11"/>
  <c r="M172" i="11" s="1"/>
  <c r="J172" i="11"/>
  <c r="L171" i="11"/>
  <c r="M171" i="11" s="1"/>
  <c r="J171" i="11"/>
  <c r="L170" i="11"/>
  <c r="M170" i="11" s="1"/>
  <c r="J170" i="11"/>
  <c r="L169" i="11"/>
  <c r="M169" i="11" s="1"/>
  <c r="J169" i="11"/>
  <c r="L168" i="11"/>
  <c r="M168" i="11" s="1"/>
  <c r="J168" i="11"/>
  <c r="L167" i="11"/>
  <c r="M167" i="11" s="1"/>
  <c r="J167" i="11"/>
  <c r="L166" i="11"/>
  <c r="M166" i="11" s="1"/>
  <c r="J166" i="11"/>
  <c r="L165" i="11"/>
  <c r="M165" i="11" s="1"/>
  <c r="J165" i="11"/>
  <c r="L164" i="11"/>
  <c r="M164" i="11" s="1"/>
  <c r="J164" i="11"/>
  <c r="L163" i="11"/>
  <c r="M163" i="11" s="1"/>
  <c r="J163" i="11"/>
  <c r="L162" i="11"/>
  <c r="M162" i="11" s="1"/>
  <c r="J162" i="11"/>
  <c r="L161" i="11"/>
  <c r="M161" i="11" s="1"/>
  <c r="J161" i="11"/>
  <c r="L160" i="11"/>
  <c r="M160" i="11" s="1"/>
  <c r="J160" i="11"/>
  <c r="L159" i="11"/>
  <c r="M159" i="11" s="1"/>
  <c r="J159" i="11"/>
  <c r="L158" i="11"/>
  <c r="M158" i="11" s="1"/>
  <c r="J158" i="11"/>
  <c r="L157" i="11"/>
  <c r="M157" i="11" s="1"/>
  <c r="J157" i="11"/>
  <c r="L156" i="11"/>
  <c r="M156" i="11" s="1"/>
  <c r="J156" i="11"/>
  <c r="L155" i="11"/>
  <c r="M155" i="11" s="1"/>
  <c r="J155" i="11"/>
  <c r="L154" i="11"/>
  <c r="M154" i="11" s="1"/>
  <c r="J154" i="11"/>
  <c r="L153" i="11"/>
  <c r="M153" i="11" s="1"/>
  <c r="J153" i="11"/>
  <c r="L152" i="11"/>
  <c r="M152" i="11" s="1"/>
  <c r="J152" i="11"/>
  <c r="L151" i="11"/>
  <c r="M151" i="11" s="1"/>
  <c r="J151" i="11"/>
  <c r="L150" i="11"/>
  <c r="M150" i="11" s="1"/>
  <c r="J150" i="11"/>
  <c r="L149" i="11"/>
  <c r="M149" i="11" s="1"/>
  <c r="J149" i="11"/>
  <c r="L148" i="11"/>
  <c r="M148" i="11" s="1"/>
  <c r="J148" i="11"/>
  <c r="L147" i="11"/>
  <c r="M147" i="11" s="1"/>
  <c r="J147" i="11"/>
  <c r="L146" i="11"/>
  <c r="M146" i="11" s="1"/>
  <c r="J146" i="11"/>
  <c r="L145" i="11"/>
  <c r="M145" i="11" s="1"/>
  <c r="J145" i="11"/>
  <c r="L144" i="11"/>
  <c r="M144" i="11" s="1"/>
  <c r="J144" i="11"/>
  <c r="L143" i="11"/>
  <c r="M143" i="11" s="1"/>
  <c r="J143" i="11"/>
  <c r="L142" i="11"/>
  <c r="M142" i="11" s="1"/>
  <c r="J142" i="11"/>
  <c r="L141" i="11"/>
  <c r="M141" i="11" s="1"/>
  <c r="J141" i="11"/>
  <c r="L140" i="11"/>
  <c r="M140" i="11" s="1"/>
  <c r="J140" i="11"/>
  <c r="L139" i="11"/>
  <c r="M139" i="11" s="1"/>
  <c r="J139" i="11"/>
  <c r="L138" i="11"/>
  <c r="M138" i="11" s="1"/>
  <c r="J138" i="11"/>
  <c r="L137" i="11"/>
  <c r="M137" i="11" s="1"/>
  <c r="J137" i="11"/>
  <c r="L136" i="11"/>
  <c r="M136" i="11" s="1"/>
  <c r="J136" i="11"/>
  <c r="L135" i="11"/>
  <c r="M135" i="11" s="1"/>
  <c r="J135" i="11"/>
  <c r="L134" i="11"/>
  <c r="M134" i="11" s="1"/>
  <c r="J134" i="11"/>
  <c r="L133" i="11"/>
  <c r="M133" i="11" s="1"/>
  <c r="J133" i="11"/>
  <c r="L132" i="11"/>
  <c r="M132" i="11" s="1"/>
  <c r="J132" i="11"/>
  <c r="L131" i="11"/>
  <c r="M131" i="11" s="1"/>
  <c r="J131" i="11"/>
  <c r="L130" i="11"/>
  <c r="M130" i="11" s="1"/>
  <c r="J130" i="11"/>
  <c r="L129" i="11"/>
  <c r="M129" i="11" s="1"/>
  <c r="J129" i="11"/>
  <c r="L128" i="11"/>
  <c r="M128" i="11" s="1"/>
  <c r="J128" i="11"/>
  <c r="L127" i="11"/>
  <c r="M127" i="11" s="1"/>
  <c r="J127" i="11"/>
  <c r="L126" i="11"/>
  <c r="M126" i="11" s="1"/>
  <c r="J126" i="11"/>
  <c r="L125" i="11"/>
  <c r="M125" i="11" s="1"/>
  <c r="J125" i="11"/>
  <c r="L124" i="11"/>
  <c r="M124" i="11" s="1"/>
  <c r="J124" i="11"/>
  <c r="L123" i="11"/>
  <c r="M123" i="11" s="1"/>
  <c r="J123" i="11"/>
  <c r="L122" i="11"/>
  <c r="M122" i="11" s="1"/>
  <c r="J122" i="11"/>
  <c r="L121" i="11"/>
  <c r="M121" i="11" s="1"/>
  <c r="J121" i="11"/>
  <c r="L120" i="11"/>
  <c r="M120" i="11" s="1"/>
  <c r="J120" i="11"/>
  <c r="L119" i="11"/>
  <c r="M119" i="11" s="1"/>
  <c r="J119" i="11"/>
  <c r="L118" i="11"/>
  <c r="M118" i="11" s="1"/>
  <c r="J118" i="11"/>
  <c r="L117" i="11"/>
  <c r="M117" i="11" s="1"/>
  <c r="J117" i="11"/>
  <c r="L116" i="11"/>
  <c r="M116" i="11" s="1"/>
  <c r="J116" i="11"/>
  <c r="L115" i="11"/>
  <c r="M115" i="11" s="1"/>
  <c r="J115" i="11"/>
  <c r="L114" i="11"/>
  <c r="M114" i="11" s="1"/>
  <c r="J114" i="11"/>
  <c r="L113" i="11"/>
  <c r="M113" i="11" s="1"/>
  <c r="J113" i="11"/>
  <c r="L112" i="11"/>
  <c r="M112" i="11" s="1"/>
  <c r="J112" i="11"/>
  <c r="L111" i="11"/>
  <c r="M111" i="11" s="1"/>
  <c r="J111" i="11"/>
  <c r="L110" i="11"/>
  <c r="M110" i="11" s="1"/>
  <c r="J110" i="11"/>
  <c r="L109" i="11"/>
  <c r="M109" i="11" s="1"/>
  <c r="J109" i="11"/>
  <c r="L108" i="11"/>
  <c r="M108" i="11" s="1"/>
  <c r="J108" i="11"/>
  <c r="L107" i="11"/>
  <c r="M107" i="11" s="1"/>
  <c r="J107" i="11"/>
  <c r="L106" i="11"/>
  <c r="M106" i="11" s="1"/>
  <c r="J106" i="11"/>
  <c r="L105" i="11"/>
  <c r="M105" i="11" s="1"/>
  <c r="J105" i="11"/>
  <c r="L104" i="11"/>
  <c r="M104" i="11" s="1"/>
  <c r="J104" i="11"/>
  <c r="L103" i="11"/>
  <c r="M103" i="11" s="1"/>
  <c r="J103" i="11"/>
  <c r="L102" i="11"/>
  <c r="M102" i="11" s="1"/>
  <c r="J102" i="11"/>
  <c r="L101" i="11"/>
  <c r="M101" i="11" s="1"/>
  <c r="J101" i="11"/>
  <c r="L100" i="11"/>
  <c r="M100" i="11" s="1"/>
  <c r="J100" i="11"/>
  <c r="L99" i="11"/>
  <c r="M99" i="11" s="1"/>
  <c r="J99" i="11"/>
  <c r="L98" i="11"/>
  <c r="M98" i="11" s="1"/>
  <c r="J98" i="11"/>
  <c r="L97" i="11"/>
  <c r="M97" i="11" s="1"/>
  <c r="J97" i="11"/>
  <c r="L96" i="11"/>
  <c r="M96" i="11" s="1"/>
  <c r="J96" i="11"/>
  <c r="L95" i="11"/>
  <c r="M95" i="11" s="1"/>
  <c r="J95" i="11"/>
  <c r="L94" i="11"/>
  <c r="M94" i="11" s="1"/>
  <c r="J94" i="11"/>
  <c r="L93" i="11"/>
  <c r="M93" i="11" s="1"/>
  <c r="J93" i="11"/>
  <c r="L92" i="11"/>
  <c r="M92" i="11" s="1"/>
  <c r="J92" i="11"/>
  <c r="L91" i="11"/>
  <c r="M91" i="11" s="1"/>
  <c r="J91" i="11"/>
  <c r="L90" i="11"/>
  <c r="M90" i="11" s="1"/>
  <c r="J90" i="11"/>
  <c r="L89" i="11"/>
  <c r="M89" i="11" s="1"/>
  <c r="J89" i="11"/>
  <c r="L88" i="11"/>
  <c r="M88" i="11" s="1"/>
  <c r="J88" i="11"/>
  <c r="L87" i="11"/>
  <c r="M87" i="11" s="1"/>
  <c r="J87" i="11"/>
  <c r="L86" i="11"/>
  <c r="M86" i="11" s="1"/>
  <c r="J86" i="11"/>
  <c r="L85" i="11"/>
  <c r="M85" i="11" s="1"/>
  <c r="J85" i="11"/>
  <c r="L84" i="11"/>
  <c r="M84" i="11" s="1"/>
  <c r="J84" i="11"/>
  <c r="L83" i="11"/>
  <c r="M83" i="11" s="1"/>
  <c r="J83" i="11"/>
  <c r="L82" i="11"/>
  <c r="M82" i="11" s="1"/>
  <c r="J82" i="11"/>
  <c r="L81" i="11"/>
  <c r="M81" i="11" s="1"/>
  <c r="J81" i="11"/>
  <c r="L80" i="11"/>
  <c r="M80" i="11" s="1"/>
  <c r="J80" i="11"/>
  <c r="L79" i="11"/>
  <c r="M79" i="11" s="1"/>
  <c r="J79" i="11"/>
  <c r="L78" i="11"/>
  <c r="M78" i="11" s="1"/>
  <c r="J78" i="11"/>
  <c r="L77" i="11"/>
  <c r="M77" i="11" s="1"/>
  <c r="J77" i="11"/>
  <c r="L76" i="11"/>
  <c r="M76" i="11" s="1"/>
  <c r="J76" i="11"/>
  <c r="L75" i="11"/>
  <c r="M75" i="11" s="1"/>
  <c r="J75" i="11"/>
  <c r="L74" i="11"/>
  <c r="M74" i="11" s="1"/>
  <c r="J74" i="11"/>
  <c r="L73" i="11"/>
  <c r="M73" i="11" s="1"/>
  <c r="J73" i="11"/>
  <c r="L72" i="11"/>
  <c r="M72" i="11" s="1"/>
  <c r="J72" i="11"/>
  <c r="L71" i="11"/>
  <c r="M71" i="11" s="1"/>
  <c r="J71" i="11"/>
  <c r="L70" i="11"/>
  <c r="M70" i="11" s="1"/>
  <c r="J70" i="11"/>
  <c r="L69" i="11"/>
  <c r="M69" i="11" s="1"/>
  <c r="J69" i="11"/>
  <c r="L68" i="11"/>
  <c r="M68" i="11" s="1"/>
  <c r="J68" i="11"/>
  <c r="L67" i="11"/>
  <c r="M67" i="11" s="1"/>
  <c r="J67" i="11"/>
  <c r="L66" i="11"/>
  <c r="M66" i="11" s="1"/>
  <c r="J66" i="11"/>
  <c r="L65" i="11"/>
  <c r="M65" i="11" s="1"/>
  <c r="J65" i="11"/>
  <c r="L64" i="11"/>
  <c r="M64" i="11" s="1"/>
  <c r="J64" i="11"/>
  <c r="L63" i="11"/>
  <c r="M63" i="11" s="1"/>
  <c r="J63" i="11"/>
  <c r="L62" i="11"/>
  <c r="M62" i="11" s="1"/>
  <c r="J62" i="11"/>
  <c r="L61" i="11"/>
  <c r="M61" i="11" s="1"/>
  <c r="J61" i="11"/>
  <c r="L60" i="11"/>
  <c r="M60" i="11" s="1"/>
  <c r="J60" i="11"/>
  <c r="L59" i="11"/>
  <c r="M59" i="11" s="1"/>
  <c r="J59" i="11"/>
  <c r="L58" i="11"/>
  <c r="M58" i="11" s="1"/>
  <c r="J58" i="11"/>
  <c r="L57" i="11"/>
  <c r="M57" i="11" s="1"/>
  <c r="J57" i="11"/>
  <c r="L56" i="11"/>
  <c r="M56" i="11" s="1"/>
  <c r="J56" i="11"/>
  <c r="L55" i="11"/>
  <c r="M55" i="11" s="1"/>
  <c r="J55" i="11"/>
  <c r="L54" i="11"/>
  <c r="M54" i="11" s="1"/>
  <c r="J54" i="11"/>
  <c r="L53" i="11"/>
  <c r="M53" i="11" s="1"/>
  <c r="J53" i="11"/>
  <c r="L52" i="11"/>
  <c r="M52" i="11" s="1"/>
  <c r="J52" i="11"/>
  <c r="L51" i="11"/>
  <c r="M51" i="11" s="1"/>
  <c r="J51" i="11"/>
  <c r="L50" i="11"/>
  <c r="M50" i="11" s="1"/>
  <c r="J50" i="11"/>
  <c r="L49" i="11"/>
  <c r="M49" i="11" s="1"/>
  <c r="J49" i="11"/>
  <c r="L48" i="11"/>
  <c r="M48" i="11" s="1"/>
  <c r="J48" i="11"/>
  <c r="L47" i="11"/>
  <c r="M47" i="11" s="1"/>
  <c r="J47" i="11"/>
  <c r="L46" i="11"/>
  <c r="M46" i="11" s="1"/>
  <c r="J46" i="11"/>
  <c r="L45" i="11"/>
  <c r="M45" i="11" s="1"/>
  <c r="J45" i="11"/>
  <c r="L44" i="11"/>
  <c r="M44" i="11" s="1"/>
  <c r="J44" i="11"/>
  <c r="L43" i="11"/>
  <c r="M43" i="11" s="1"/>
  <c r="J43" i="11"/>
  <c r="L42" i="11"/>
  <c r="M42" i="11" s="1"/>
  <c r="J42" i="11"/>
  <c r="L41" i="11"/>
  <c r="M41" i="11" s="1"/>
  <c r="J41" i="11"/>
  <c r="L40" i="11"/>
  <c r="M40" i="11" s="1"/>
  <c r="J40" i="11"/>
  <c r="L39" i="11"/>
  <c r="M39" i="11" s="1"/>
  <c r="J39" i="11"/>
  <c r="L38" i="11"/>
  <c r="M38" i="11" s="1"/>
  <c r="J38" i="11"/>
  <c r="L37" i="11"/>
  <c r="M37" i="11" s="1"/>
  <c r="J37" i="11"/>
  <c r="L36" i="11"/>
  <c r="M36" i="11" s="1"/>
  <c r="J36" i="11"/>
  <c r="L35" i="11"/>
  <c r="M35" i="11" s="1"/>
  <c r="J35" i="11"/>
  <c r="L34" i="11"/>
  <c r="M34" i="11" s="1"/>
  <c r="J34" i="11"/>
  <c r="L33" i="11"/>
  <c r="M33" i="11" s="1"/>
  <c r="J33" i="11"/>
  <c r="L32" i="11"/>
  <c r="M32" i="11" s="1"/>
  <c r="J32" i="11"/>
  <c r="L31" i="11"/>
  <c r="M31" i="11" s="1"/>
  <c r="J31" i="11"/>
  <c r="L30" i="11"/>
  <c r="M30" i="11" s="1"/>
  <c r="J30" i="11"/>
  <c r="L29" i="11"/>
  <c r="M29" i="11" s="1"/>
  <c r="J29" i="11"/>
  <c r="L28" i="11"/>
  <c r="M28" i="11" s="1"/>
  <c r="J28" i="11"/>
  <c r="L27" i="11"/>
  <c r="M27" i="11" s="1"/>
  <c r="J27" i="11"/>
  <c r="L26" i="11"/>
  <c r="M26" i="11" s="1"/>
  <c r="J26" i="11"/>
  <c r="L25" i="11"/>
  <c r="M25" i="11" s="1"/>
  <c r="J25" i="11"/>
  <c r="L24" i="11"/>
  <c r="M24" i="11" s="1"/>
  <c r="J24" i="11"/>
  <c r="L23" i="11"/>
  <c r="M23" i="11" s="1"/>
  <c r="J23" i="11"/>
  <c r="L22" i="11"/>
  <c r="M22" i="11" s="1"/>
  <c r="J22" i="11"/>
  <c r="L21" i="11"/>
  <c r="M21" i="11" s="1"/>
  <c r="J21" i="11"/>
  <c r="L20" i="11"/>
  <c r="M20" i="11" s="1"/>
  <c r="J20" i="11"/>
  <c r="L19" i="11"/>
  <c r="M19" i="11" s="1"/>
  <c r="J19" i="11"/>
  <c r="L18" i="11"/>
  <c r="M18" i="11" s="1"/>
  <c r="J18" i="11"/>
  <c r="L17" i="11"/>
  <c r="M17" i="11" s="1"/>
  <c r="J17" i="11"/>
  <c r="L16" i="11"/>
  <c r="M16" i="11" s="1"/>
  <c r="J16" i="11"/>
  <c r="L15" i="11"/>
  <c r="M15" i="11" s="1"/>
  <c r="J15" i="11"/>
  <c r="L14" i="11"/>
  <c r="M14" i="11" s="1"/>
  <c r="J14" i="11"/>
  <c r="L13" i="11"/>
  <c r="M13" i="11" s="1"/>
  <c r="J13" i="11"/>
  <c r="L12" i="11"/>
  <c r="M12" i="11" s="1"/>
  <c r="J12" i="11"/>
  <c r="L11" i="11"/>
  <c r="M11" i="11" s="1"/>
  <c r="J11" i="11"/>
  <c r="L10" i="11"/>
  <c r="M10" i="11" s="1"/>
  <c r="J10" i="11"/>
  <c r="L9" i="11"/>
  <c r="M9" i="11" s="1"/>
  <c r="J9" i="11"/>
  <c r="L8" i="11"/>
  <c r="M8" i="11" s="1"/>
  <c r="J8" i="11"/>
  <c r="M283" i="11" l="1"/>
</calcChain>
</file>

<file path=xl/sharedStrings.xml><?xml version="1.0" encoding="utf-8"?>
<sst xmlns="http://schemas.openxmlformats.org/spreadsheetml/2006/main" count="1189" uniqueCount="697">
  <si>
    <t>ZAP. ŠT.</t>
  </si>
  <si>
    <t>Proizvajalčeva koda</t>
  </si>
  <si>
    <t>PODROBNEJŠE TEHNIČNE LASTNOSTI IZDELKA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</si>
  <si>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</si>
  <si>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</si>
  <si>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</si>
  <si>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</si>
  <si>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</si>
  <si>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</si>
  <si>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</si>
  <si>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</si>
  <si>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</si>
  <si>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250 G</t>
  </si>
  <si>
    <t>500 G</t>
  </si>
  <si>
    <t>1 ML</t>
  </si>
  <si>
    <t>100 G</t>
  </si>
  <si>
    <t>5 G</t>
  </si>
  <si>
    <t>250 U</t>
  </si>
  <si>
    <t>L6876-1G</t>
  </si>
  <si>
    <t>L6876-1G LYSOZYME FROM CHICKEN EGG WHITE</t>
  </si>
  <si>
    <t>lyophilized powder, protein ≥90 %, ≥40,000 units/mg protein</t>
  </si>
  <si>
    <t>1 G</t>
  </si>
  <si>
    <t>25 G</t>
  </si>
  <si>
    <t>10 L</t>
  </si>
  <si>
    <t>10 MG</t>
  </si>
  <si>
    <t>152757-100G</t>
  </si>
  <si>
    <t>152757-100G 1,4-NAPHTHOCHINON 97%</t>
  </si>
  <si>
    <t>33015-1L-M</t>
  </si>
  <si>
    <t>33015-1L-M FORMIC ACID, 1 L</t>
  </si>
  <si>
    <t>puriss. p.a., ACS reagent, reag. Ph. Eur., ≥98%</t>
  </si>
  <si>
    <t>1 L</t>
  </si>
  <si>
    <t>500 ML</t>
  </si>
  <si>
    <t>100 MG</t>
  </si>
  <si>
    <t>I2399-100G</t>
  </si>
  <si>
    <t>I2399-100G IMIDAZOLE ACS REAGENT</t>
  </si>
  <si>
    <t>ACS reagent, ≥99% (titration)</t>
  </si>
  <si>
    <t>S9626-5KU</t>
  </si>
  <si>
    <t>S9626-5KU SULFATASE FROM HELIX POMATIA</t>
  </si>
  <si>
    <t>Type H-1, sulfatase &gt;=10,000 units/g solid</t>
  </si>
  <si>
    <t>1 KG</t>
  </si>
  <si>
    <t>69785-1L</t>
  </si>
  <si>
    <t>69785-1L DL-LACTIC ACID, 90% (T) 1L SIAL</t>
  </si>
  <si>
    <t>DL-Lactic acid, ~90% (T)</t>
  </si>
  <si>
    <t>80656-500ML</t>
  </si>
  <si>
    <t>80656-500ML SODIUM POLY. SOLU.85% IN H2O</t>
  </si>
  <si>
    <t>85% in H2O, for separation of minerals</t>
  </si>
  <si>
    <t>250 MG</t>
  </si>
  <si>
    <t> </t>
  </si>
  <si>
    <t>5 ML</t>
  </si>
  <si>
    <t>50 MG</t>
  </si>
  <si>
    <t>258105-1L-PC</t>
  </si>
  <si>
    <t>ACS reagent, 95.0-98.0%</t>
  </si>
  <si>
    <t>analytical standard</t>
  </si>
  <si>
    <t>78019-25G</t>
  </si>
  <si>
    <t>78019-25G L-PHENYLALANINE BIOULTRA 25 G</t>
  </si>
  <si>
    <t>BioUltra, ≥99.0% (NT)</t>
  </si>
  <si>
    <t>79457-1MG-F</t>
  </si>
  <si>
    <t>79457-1MG-F Cyanidin chloride, &gt;=95%</t>
  </si>
  <si>
    <t>≥95% (HPLC)</t>
  </si>
  <si>
    <t>1 MG</t>
  </si>
  <si>
    <t>chloride form</t>
  </si>
  <si>
    <t>25 MG</t>
  </si>
  <si>
    <t>F0507-1L</t>
  </si>
  <si>
    <t>F0507-1L FORMIC ACID, REAGENT GRADE</t>
  </si>
  <si>
    <t>reagent grade, ≥95%</t>
  </si>
  <si>
    <t>50 G</t>
  </si>
  <si>
    <t>PHL83337-10MG</t>
  </si>
  <si>
    <t>250 ML</t>
  </si>
  <si>
    <t>100 ML</t>
  </si>
  <si>
    <t>10 G</t>
  </si>
  <si>
    <t>C7902-500G</t>
  </si>
  <si>
    <t>C7902-500G CALCIUM CHLORIDE DIHYDRATE</t>
  </si>
  <si>
    <t>50 ML</t>
  </si>
  <si>
    <t>NIST1570A</t>
  </si>
  <si>
    <t>NIST1570A TRACE ELEMENTS IN SPINACH</t>
  </si>
  <si>
    <t>25 ML</t>
  </si>
  <si>
    <t>PAK</t>
  </si>
  <si>
    <t>R0901-500ML</t>
  </si>
  <si>
    <t>R0901-500ML RNALATER</t>
  </si>
  <si>
    <t>A9647-100G</t>
  </si>
  <si>
    <t>A9647-100G BOVINE SERUM ALBUMIN</t>
  </si>
  <si>
    <t>E3889-25G</t>
  </si>
  <si>
    <t>E3889-25G ETHYLENE GLYCOL- BIS2</t>
  </si>
  <si>
    <t>P6757-100G</t>
  </si>
  <si>
    <t>P6757-100G PIPES</t>
  </si>
  <si>
    <t>T8787-100ML</t>
  </si>
  <si>
    <t>T8787-100ML TRITON X- 100 MOLECULAR</t>
  </si>
  <si>
    <t>P2308-100MG</t>
  </si>
  <si>
    <t>P2308-100MG PROTEINASE K FROM TRITIRACHIUM ALBUM</t>
  </si>
  <si>
    <t>D9132-1G</t>
  </si>
  <si>
    <t>D9132-1G 2,2-DIPHENYL-1-PICRYLHYDRAZYL</t>
  </si>
  <si>
    <t>66720-25G</t>
  </si>
  <si>
    <t>66720-25G METHYLENE BLUE HYDRATE</t>
  </si>
  <si>
    <t>FOR MICROSCOPY</t>
  </si>
  <si>
    <t>A3678-25G</t>
  </si>
  <si>
    <t>A3678-25G AMMONIUM PERSULFATE</t>
  </si>
  <si>
    <t>for molecular biology, suitable for electrophoresis, ≥98%</t>
  </si>
  <si>
    <t>≥99% (TLC), powder</t>
  </si>
  <si>
    <t>34943-1L-M</t>
  </si>
  <si>
    <t>34943-1L-M DIMETHYL SULFOXIDE DRIED</t>
  </si>
  <si>
    <t>puriss. p.a., dried, ≤0.02% water</t>
  </si>
  <si>
    <t>5 MG</t>
  </si>
  <si>
    <t>A5626-1G</t>
  </si>
  <si>
    <t>A5626-1G ACETYLTHIOCHOLINE CHLORIDE</t>
  </si>
  <si>
    <t>G7126-100G</t>
  </si>
  <si>
    <t>G7126-100G GLYCINE,REAGENTPLUS(R), &gt;=99%</t>
  </si>
  <si>
    <t>D12384-5G</t>
  </si>
  <si>
    <t>D12384-5G 3,3'-DIAMINOBENZIDIN 99% (T)</t>
  </si>
  <si>
    <t>F6057-20ML</t>
  </si>
  <si>
    <t>F6057-20ML FLUOROSHIELD WITH DAPI</t>
  </si>
  <si>
    <t>20 ML</t>
  </si>
  <si>
    <t>F6182-20ML</t>
  </si>
  <si>
    <t>F6182-20ML FLUOROSHIELD, HISTOLOGY</t>
  </si>
  <si>
    <t>H3375-100G</t>
  </si>
  <si>
    <t>H3375-100G HEPES FREE ACID</t>
  </si>
  <si>
    <t>O0250-1G</t>
  </si>
  <si>
    <t>O0250-1G DL-OCTOPAMINE HYDROCHLORIDE</t>
  </si>
  <si>
    <t>S8875</t>
  </si>
  <si>
    <t>S8875 Sodium bicarbonate 500g</t>
  </si>
  <si>
    <t>E10521-50G</t>
  </si>
  <si>
    <t>E10521-50G ETHYL 3-AMINOBENZOATE</t>
  </si>
  <si>
    <t>T5125-10G</t>
  </si>
  <si>
    <t>T5125-10G Thimerosal &gt;=97% (HPLC) 10G</t>
  </si>
  <si>
    <t>D2438-50ML</t>
  </si>
  <si>
    <t>D2438-50ML DIMETHYL SULFOXIDE</t>
  </si>
  <si>
    <t>D5921-500ML</t>
  </si>
  <si>
    <t>D5921-500ML DULBECCO#S MODIFIED EAGLE#S MEDIUM</t>
  </si>
  <si>
    <t>P8920-100ML</t>
  </si>
  <si>
    <t>P8920-100ML POLY-L-LYSINE SOLUTION</t>
  </si>
  <si>
    <t>0.1 % (w/v) in H2O</t>
  </si>
  <si>
    <t>R5886-500ML</t>
  </si>
  <si>
    <t>R5886-500ML RPMI-1640 MEDIUM, HEPES</t>
  </si>
  <si>
    <t>T8154-100ML</t>
  </si>
  <si>
    <t>T8154-100ML TRYPAN BLUE SOLUTION CELL</t>
  </si>
  <si>
    <t>SML1633-1ML</t>
  </si>
  <si>
    <t>SML1633-1ML 7-AAD READY MADE SOLUTION</t>
  </si>
  <si>
    <t>223220-25G</t>
  </si>
  <si>
    <t>223220-25G THIOCARBOHYDRAZIDE, 98%</t>
  </si>
  <si>
    <t>A9210-10UG</t>
  </si>
  <si>
    <t>A9210-10UG Annexin V FITC</t>
  </si>
  <si>
    <t>0,01 MG</t>
  </si>
  <si>
    <t>M4655-500ML</t>
  </si>
  <si>
    <t>M4655-500ML Minimum essent. medium eagle</t>
  </si>
  <si>
    <t>2 G</t>
  </si>
  <si>
    <t>440191-1L</t>
  </si>
  <si>
    <t>440191-1L HEXAMETHYLDISILAZANE, &gt;=99%</t>
  </si>
  <si>
    <t>D9542-10MG</t>
  </si>
  <si>
    <t>D9542-10MG 4',6-DIAMIDINO-2-PHENYLINDOLE</t>
  </si>
  <si>
    <t>G7513-100ML</t>
  </si>
  <si>
    <t>G7513-100ML L-GLUTAMINE 200 MM STERILE</t>
  </si>
  <si>
    <t>H0887-100ML</t>
  </si>
  <si>
    <t>H0887-100ML HEPES SOLUTION BIOXTRA, 1 M</t>
  </si>
  <si>
    <t>I8377-250MG</t>
  </si>
  <si>
    <t>I8377-250MG P-IODONITROTETRAZOLIUM</t>
  </si>
  <si>
    <t>S8636-100ML</t>
  </si>
  <si>
    <t>S8636-100ML SODIUM PYRUVATE SOLUTION</t>
  </si>
  <si>
    <t>T3924-500ML</t>
  </si>
  <si>
    <t>T3924-500ML TRYPSIN-EDTA SOLUTION</t>
  </si>
  <si>
    <t>T5888-100MG</t>
  </si>
  <si>
    <t>T5888-100MG Glyceryl tripalmitate, TRIPALMITIN</t>
  </si>
  <si>
    <t>D1925-20ML</t>
  </si>
  <si>
    <t>D1925-20ML DEMECOLCINE SOLUTION 10 UG/ML</t>
  </si>
  <si>
    <t>C3867-1VL</t>
  </si>
  <si>
    <t>C3867-1VL COLLAGEN SOLUTION, TYPE I FROM</t>
  </si>
  <si>
    <t>481973-100MG</t>
  </si>
  <si>
    <t>481973-100MG NADPH, TETRASODIUM SALT</t>
  </si>
  <si>
    <t>D5671-500ML</t>
  </si>
  <si>
    <t>D5671-500ML DULBECCOS MODIFIED EAGLES</t>
  </si>
  <si>
    <t>F7524-500ML</t>
  </si>
  <si>
    <t>F7524-500ML FETAL BOVINE SERUM 500ML</t>
  </si>
  <si>
    <t>L</t>
  </si>
  <si>
    <t>96353-10MG</t>
  </si>
  <si>
    <t>96353-10MG, KAEMPFEROL, ANALYTICAL ST</t>
  </si>
  <si>
    <t>32986-1ML</t>
  </si>
  <si>
    <t>32986-1ml Sterigmatocystin solution</t>
  </si>
  <si>
    <t>E5134-500G</t>
  </si>
  <si>
    <t>E5134-500G EDTA MOLECULAR BIOLOGY</t>
  </si>
  <si>
    <t>10771-6X100ML</t>
  </si>
  <si>
    <t>10771-6x100ML Histopaque</t>
  </si>
  <si>
    <t>6*100 ML</t>
  </si>
  <si>
    <t>CG5-1VL</t>
  </si>
  <si>
    <t>CG5-1VL CG5 Chorionic gonadotrpin human</t>
  </si>
  <si>
    <t>D2650-5X10ML</t>
  </si>
  <si>
    <t>D2650-5x10ML DMSO Hybrimax-hybridoma A5</t>
  </si>
  <si>
    <t>5*10 ML</t>
  </si>
  <si>
    <t>P7306-5X5ML</t>
  </si>
  <si>
    <t>P7306-5x5ML PEG/DMSO solu.HybriMAX 5x5ml</t>
  </si>
  <si>
    <t>5*5 ML</t>
  </si>
  <si>
    <t>T4049-500ML</t>
  </si>
  <si>
    <t>T4049-500ML Trypsin-EDTA solution 0,25%</t>
  </si>
  <si>
    <t>D5648-10x1 DMEM high glucose 10x1</t>
  </si>
  <si>
    <t>M7167-50ML</t>
  </si>
  <si>
    <t>M7167-50ML M2 MEDIUM,WITH HEPES, WITHOUT</t>
  </si>
  <si>
    <t>M7292-50ML</t>
  </si>
  <si>
    <t>M7292-50ML M16 MEDIUM,WITH SODIUM</t>
  </si>
  <si>
    <t>A9414-5G</t>
  </si>
  <si>
    <t>A9414-5G AGAROSE, LOW MELTING POINT</t>
  </si>
  <si>
    <t>B1252-250ML</t>
  </si>
  <si>
    <t>B1252-250ML BORON TRIFLUORIDE-METHANOL</t>
  </si>
  <si>
    <t>H8889-100ML</t>
  </si>
  <si>
    <t>H8889-100ML HISTOPAQUE-1077 HYBRI-MAX</t>
  </si>
  <si>
    <t>L6876-5G</t>
  </si>
  <si>
    <t>L6876-5G LYSOZYME FROM CHICKEN EGG WHITE</t>
  </si>
  <si>
    <t>M9901-5KU</t>
  </si>
  <si>
    <t>M9901-5KU MUTANOLYSIN FROM STREPTOMYCES</t>
  </si>
  <si>
    <t>P4006-100G</t>
  </si>
  <si>
    <t>P4006-100g Phosphotungstic acid hydrate</t>
  </si>
  <si>
    <t>C5269-10MG CLINDAMYCIN HYDROCHLORIDE</t>
  </si>
  <si>
    <t>W4502-1L</t>
  </si>
  <si>
    <t>W4502-1L WATER MOLECULAR BIOLOGY REAGENT</t>
  </si>
  <si>
    <t>D8537-6X500ML</t>
  </si>
  <si>
    <t>D8537-6X500ML DULBECCO'S PHOSPHATE</t>
  </si>
  <si>
    <t>6*500 ML</t>
  </si>
  <si>
    <t>T4049-100ML</t>
  </si>
  <si>
    <t>T4049-100ML TRYPSIN-EDTA SOLUTION 0.25%</t>
  </si>
  <si>
    <t>548653-U</t>
  </si>
  <si>
    <t>548653-U PK1 SPME ASSY,PDMS/DBV/CAR,50UM</t>
  </si>
  <si>
    <t>C1879-500G</t>
  </si>
  <si>
    <t>C1879-500G CHOLINE CHLORIDE 500 G</t>
  </si>
  <si>
    <t>G5516-500ML</t>
  </si>
  <si>
    <t>G5516-500ML GLYCEROL MOLEKULAR BIOLOGY</t>
  </si>
  <si>
    <t>XAD16-500G</t>
  </si>
  <si>
    <t>XAD16-500G AMBERLITE RESIN POLYME.ADSOR.</t>
  </si>
  <si>
    <t>51275-100ML</t>
  </si>
  <si>
    <t>51275-100ML HEMATOXYLIN SOLUT. ACCORDING</t>
  </si>
  <si>
    <t>L9042-1L</t>
  </si>
  <si>
    <t>LOOKOUT (R) DNA ERASE, REFILL</t>
  </si>
  <si>
    <t>P8849-1ML</t>
  </si>
  <si>
    <t>P8849-1ML PROTEASE INHIBITOR COCTAIL</t>
  </si>
  <si>
    <t>45339-250MG</t>
  </si>
  <si>
    <t>45339-250MG BENOMYL PESTANAL</t>
  </si>
  <si>
    <t>A2765-10G</t>
  </si>
  <si>
    <t>A2765-10G AZOCASEIN</t>
  </si>
  <si>
    <t>A3176-500KU</t>
  </si>
  <si>
    <t>A3176-500KU A-AMYLASE TYPE VI-B FROM</t>
  </si>
  <si>
    <t>B0149-25G</t>
  </si>
  <si>
    <t>B0149-25G BRILLIANT BLUE R</t>
  </si>
  <si>
    <t>B3883-25G</t>
  </si>
  <si>
    <t>B3883-25G BILE BOVINE DRIED</t>
  </si>
  <si>
    <t>P1750-25G</t>
  </si>
  <si>
    <t>P1750-25G PANCREATIN FROM PORCINE</t>
  </si>
  <si>
    <t>P5669-5G</t>
  </si>
  <si>
    <t>P5669-5G PYRIDOXINE</t>
  </si>
  <si>
    <t>P7000-25G</t>
  </si>
  <si>
    <t>P7000-25G PEPSIN FROM PORCINE GASTRIC</t>
  </si>
  <si>
    <t>P7012-1G</t>
  </si>
  <si>
    <t>P7012-1G PEPSIN FROM PORCINE GASTRIC MUC</t>
  </si>
  <si>
    <t>P9703-25MG</t>
  </si>
  <si>
    <t>P9703-25MG PIMARICIN,FROM STREPTOMYCES</t>
  </si>
  <si>
    <t>33615-250G</t>
  </si>
  <si>
    <t>1000 G</t>
  </si>
  <si>
    <t>12010-1KG-R</t>
  </si>
  <si>
    <t>CALCIUM CARBONATE, PURISS., MEETS ANALYT</t>
  </si>
  <si>
    <t>03124-1KG-M</t>
  </si>
  <si>
    <t>POTASSIUM IODIDE PURISS</t>
  </si>
  <si>
    <t>S2377-1KG</t>
  </si>
  <si>
    <t>POTASSIUM SODIUM TARTRATE TETRAHYDRATE</t>
  </si>
  <si>
    <t>30620-1KG-R</t>
  </si>
  <si>
    <t>SODIUM HYDROXIDE PELLETS</t>
  </si>
  <si>
    <t>71500-250G</t>
  </si>
  <si>
    <t>SODIUM DIHYDROGEN PHOSPHATE DIHYDRATE,</t>
  </si>
  <si>
    <t>34856-1L</t>
  </si>
  <si>
    <t>DICHLOROMETHANE, FOR HPLC, &gt;=99.8%</t>
  </si>
  <si>
    <t>32222-1L</t>
  </si>
  <si>
    <t>DICHLOROMETHANE R. G., REAG.ACS,REAG. IS</t>
  </si>
  <si>
    <t>320048-500ML</t>
  </si>
  <si>
    <t>2-METHYL-1-PROPANOL, ACS REAGENT, &gt;=99.&amp;</t>
  </si>
  <si>
    <t>320102-100ML</t>
  </si>
  <si>
    <t>ACETIC ANHYDRIDE, REAGENTPLUS, &gt;=99%</t>
  </si>
  <si>
    <t>110132-250ML</t>
  </si>
  <si>
    <t>VALERALDEHYDE, 97%</t>
  </si>
  <si>
    <t>H59605-25G</t>
  </si>
  <si>
    <t>(+/- )- NEROLIDOL, 98%</t>
  </si>
  <si>
    <t>30 G</t>
  </si>
  <si>
    <t>302996-1G</t>
  </si>
  <si>
    <t>1- BUTANOL- D10, 99+ ATOM % D</t>
  </si>
  <si>
    <t>111589-5G</t>
  </si>
  <si>
    <t>1,6- HEPTADIEN- 4- OL, 97%</t>
  </si>
  <si>
    <t>O4504-100ML</t>
  </si>
  <si>
    <t>2- OCTANOL, 97%</t>
  </si>
  <si>
    <t>90279-100ML</t>
  </si>
  <si>
    <t>TRIETHANOLAMINE</t>
  </si>
  <si>
    <t>131210-100ML</t>
  </si>
  <si>
    <t>1- NONANOL, 98%</t>
  </si>
  <si>
    <t>H2805-250ML</t>
  </si>
  <si>
    <t>1- HEPTANOL, 98%</t>
  </si>
  <si>
    <t>PHY82372-500MG</t>
  </si>
  <si>
    <t>CATECHOL</t>
  </si>
  <si>
    <t>68338-100ML</t>
  </si>
  <si>
    <t>(+/- )- 2- METHYL- 2,4- PENTANEDIOL, BIOULTRA</t>
  </si>
  <si>
    <t>137316-5G</t>
  </si>
  <si>
    <t>5- METHYLFURFURAL, REAGENTPLUS(R), 99%</t>
  </si>
  <si>
    <t>109916-100ML</t>
  </si>
  <si>
    <t>4- METHYL- 2- PENTANOL, 99%</t>
  </si>
  <si>
    <t>270970-4X25ML</t>
  </si>
  <si>
    <t>Pyridine</t>
  </si>
  <si>
    <t>M32658-500ML</t>
  </si>
  <si>
    <t>3- METHYL- 1- BUTANOL, REAGENT GRADE, 98%</t>
  </si>
  <si>
    <t>P3406-25G</t>
  </si>
  <si>
    <t>PENTADECANE, 99+%</t>
  </si>
  <si>
    <t>151785-10G</t>
  </si>
  <si>
    <t>537438-1L</t>
  </si>
  <si>
    <t>PROPYL ACETATE, &gt;=99.5%</t>
  </si>
  <si>
    <t>46022-250ML-F</t>
  </si>
  <si>
    <t>PENTYL ACETATE</t>
  </si>
  <si>
    <t>148962-5ML</t>
  </si>
  <si>
    <t>ETHYL CAPROATE (ETHYL HEXANOATE), &gt;=99%</t>
  </si>
  <si>
    <t>E12907-5G</t>
  </si>
  <si>
    <t>ETHYL BENZOATE</t>
  </si>
  <si>
    <t>246085-100ML</t>
  </si>
  <si>
    <t>ETHYL ISOBUTYRATE, 99%</t>
  </si>
  <si>
    <t>524980-25ML</t>
  </si>
  <si>
    <t>DIBUTYL PHTHALATE, 99%</t>
  </si>
  <si>
    <t>W243728-100G-K</t>
  </si>
  <si>
    <t>ETHYL HEPTANOATE, NATURAL, &gt;=98 , FG</t>
  </si>
  <si>
    <t>306991-100ML</t>
  </si>
  <si>
    <t>ISOPROPYL BUTYRATE, 99%</t>
  </si>
  <si>
    <t>21599-1ML-F</t>
  </si>
  <si>
    <t>METHYL CAPROATE, STANDARD FOR GC</t>
  </si>
  <si>
    <t>75563-5ML</t>
  </si>
  <si>
    <t>ETHYL BUTYRATE</t>
  </si>
  <si>
    <t>76159-1G</t>
  </si>
  <si>
    <t>METHYL PALMITATE, STANDARD FOR GC</t>
  </si>
  <si>
    <t>19358-1ML</t>
  </si>
  <si>
    <t>METHYL BUTYRATE, STANDARD FOR GC</t>
  </si>
  <si>
    <t>112321-5G</t>
  </si>
  <si>
    <t>ETHYL OCTANOATE, REAGENTPLUS(R), &gt;=99%</t>
  </si>
  <si>
    <t>A86406-10G</t>
  </si>
  <si>
    <t>ALPHA- ANGELICALACTONE, 98%</t>
  </si>
  <si>
    <t>375934-5ML</t>
  </si>
  <si>
    <t>N- (TERT- BUTYLDIMETHYLSILYL)- N- METHYL- TRI</t>
  </si>
  <si>
    <t>A38002-25G</t>
  </si>
  <si>
    <t>4- AMINOACETOPHENONE, 99%</t>
  </si>
  <si>
    <t>Y1501-20G</t>
  </si>
  <si>
    <t>Y1501-20G YEAST SYNTHEITC DROP-OUT</t>
  </si>
  <si>
    <t>20 G</t>
  </si>
  <si>
    <t>P1004-1MU</t>
  </si>
  <si>
    <t>P1004-1MU POLYMYXIN B SULFATE SALT 1MU</t>
  </si>
  <si>
    <t>1 UM</t>
  </si>
  <si>
    <t xml:space="preserve">	≥98.5%</t>
  </si>
  <si>
    <t>A9518-5G</t>
  </si>
  <si>
    <t>A9518-5G AMPICILLIN SODIUM CRYSTALLINE</t>
  </si>
  <si>
    <t>≥98% HPLC</t>
  </si>
  <si>
    <t>2,5 L</t>
  </si>
  <si>
    <t>Q4951-10G</t>
  </si>
  <si>
    <t>QUERCETIN, =95% (HPLC), SOLID</t>
  </si>
  <si>
    <t>81709-10G</t>
  </si>
  <si>
    <t>L-PROLINE</t>
  </si>
  <si>
    <t>28705-5G</t>
  </si>
  <si>
    <t>L1376-5G</t>
  </si>
  <si>
    <t>L1376-5G LINOLEIC ACID FREE ACID, &gt;=99%</t>
  </si>
  <si>
    <t>L3771-100G</t>
  </si>
  <si>
    <t>L3771-100G SODIUM DODECYL SULFATE</t>
  </si>
  <si>
    <t>KK5021</t>
  </si>
  <si>
    <t>KK5021 KAPA2G FAST (250U)</t>
  </si>
  <si>
    <t>00070-100ML</t>
  </si>
  <si>
    <t>00070-100ML ACETALDEHYDE,ANHYDROUS,100mL</t>
  </si>
  <si>
    <t>732338 HEXAND12,&gt;=98 ATOM% D,&gt;=96% CP</t>
  </si>
  <si>
    <t>471224-2.5L</t>
  </si>
  <si>
    <t>471224-2.5L DIISOPROPYLAMINE, &gt;=99.5%</t>
  </si>
  <si>
    <t>C9750-5G</t>
  </si>
  <si>
    <t>C9750-5G TRANS-B-CAROTENE, TYPE I</t>
  </si>
  <si>
    <t>ALPHA-CYCLODEXTRIN PURUM,HPLC</t>
  </si>
  <si>
    <t>STACHYOSE HYDRATE &gt;=98%</t>
  </si>
  <si>
    <t>10107824001 NADPH TETRASODIUM SALT</t>
  </si>
  <si>
    <t>38185-1KT</t>
  </si>
  <si>
    <t>38185-1KT Quantification kit for oxidize</t>
  </si>
  <si>
    <t>CF-S-015-1ML</t>
  </si>
  <si>
    <t xml:space="preserve"> CF-S-015-1ML SIROLIMUS (RAPAMYCIN)</t>
  </si>
  <si>
    <t>D8130-1G</t>
  </si>
  <si>
    <t>D8130-1G 5,5'-DITHIOBIS(2-NITROBENZOI</t>
  </si>
  <si>
    <t>MAK037-1KT</t>
  </si>
  <si>
    <t>MAK037-1KT NAD/NADH QUANTITATION KIT</t>
  </si>
  <si>
    <t>PURX25005-1KT</t>
  </si>
  <si>
    <t>PURX25005-1KT PUR-A-LYZER MAXI DIAL. KIT</t>
  </si>
  <si>
    <t>61626-500ML</t>
  </si>
  <si>
    <t>Boron trifluoride methanol complex solution</t>
  </si>
  <si>
    <t>A88255-100G</t>
  </si>
  <si>
    <t>10103578001</t>
  </si>
  <si>
    <t>10103578001 COLLAGENASE A, 100MG</t>
  </si>
  <si>
    <t>11836153001</t>
  </si>
  <si>
    <t>72485-100MG</t>
  </si>
  <si>
    <t>72485-100mg Nile red</t>
  </si>
  <si>
    <t>78052-500G</t>
  </si>
  <si>
    <t>78052-500G PHENYLALANINE AGAR</t>
  </si>
  <si>
    <t>92435-100G-F</t>
  </si>
  <si>
    <t>92435-100G-F TBX agar,100 g, Sigma</t>
  </si>
  <si>
    <t>R0875-1G</t>
  </si>
  <si>
    <t>R0875 Reserpine</t>
  </si>
  <si>
    <t>V5265-500ML</t>
  </si>
  <si>
    <t>V5265-500ML CRYSTAL VIOLET SOLUTION</t>
  </si>
  <si>
    <t>71238</t>
  </si>
  <si>
    <t>71238 Alginic acid sodium salt from brow</t>
  </si>
  <si>
    <t>778966</t>
  </si>
  <si>
    <t>778966 2-hydroxypropyl-beta-cyclodextrin</t>
  </si>
  <si>
    <t>A2033</t>
  </si>
  <si>
    <t>A2033 Alginic acid sodium medium viscos.</t>
  </si>
  <si>
    <t>A6501</t>
  </si>
  <si>
    <t>A6501 N-Acetyl-L-tryptophanamide</t>
  </si>
  <si>
    <t>C4879</t>
  </si>
  <si>
    <t>C4879 Chymotrypsinogen A Type II</t>
  </si>
  <si>
    <t>C6143</t>
  </si>
  <si>
    <t>C6143 Chlorhexidine diacetate salt hydr.</t>
  </si>
  <si>
    <t>N2752</t>
  </si>
  <si>
    <t>N2752 P-NITROPHENYL PALMITATE</t>
  </si>
  <si>
    <t>PHL83849</t>
  </si>
  <si>
    <t>PHL83849 Emodin 8-glucoside</t>
  </si>
  <si>
    <t>PHL-89256</t>
  </si>
  <si>
    <t>PHL-89256 Picrocrocin</t>
  </si>
  <si>
    <t>PHL89537</t>
  </si>
  <si>
    <t>PHL89537 Procyanidin C1</t>
  </si>
  <si>
    <t>R1753</t>
  </si>
  <si>
    <t>R1753 Ribonucleic acid</t>
  </si>
  <si>
    <t>S7010</t>
  </si>
  <si>
    <t>S7010 SPANR 60</t>
  </si>
  <si>
    <t>T9128</t>
  </si>
  <si>
    <t>T9128 TRYPSIN INHIBITOR TYPE II- S</t>
  </si>
  <si>
    <t>243221</t>
  </si>
  <si>
    <t>243221 BEESWAX, BLEACHED, WHITE, 500g</t>
  </si>
  <si>
    <t>389145-25G</t>
  </si>
  <si>
    <t>389145-25G 2-HYDROXYPROPYL-BETA-CYCLODE.</t>
  </si>
  <si>
    <t>419699-500G</t>
  </si>
  <si>
    <t>419699-500G MALTODEXTRIN (419699)</t>
  </si>
  <si>
    <t>&gt;=93% (UV)</t>
  </si>
  <si>
    <t>≥98.5% (GC)</t>
  </si>
  <si>
    <t>82870</t>
  </si>
  <si>
    <t>Pyridoxal 5'-phosphate monohy,&gt;=97</t>
  </si>
  <si>
    <t xml:space="preserve">1 G </t>
  </si>
  <si>
    <t>CRM46304</t>
  </si>
  <si>
    <t>CRM46304 AFLATOXIN MIX KIT, 5X1ML, MEOH</t>
  </si>
  <si>
    <t>5X1 ML</t>
  </si>
  <si>
    <t>MAK094-1KT</t>
  </si>
  <si>
    <t>MAK094-1KT PROTEIN CARBONYL  KIT</t>
  </si>
  <si>
    <t>E5389-5G</t>
  </si>
  <si>
    <t>E5389-5G ERYTHROMYCIN CELL CULTURE</t>
  </si>
  <si>
    <t>NA2110-1KT</t>
  </si>
  <si>
    <t>NA2110-1KT GENELUTE BACTERIAL GENOMIC</t>
  </si>
  <si>
    <t>P5380-25MG</t>
  </si>
  <si>
    <t>P5380-25MG SUBTILISIN A</t>
  </si>
  <si>
    <t>T9650-1L</t>
  </si>
  <si>
    <t>T9650-1L TRIS ACETATE-EDTA BUFFER 10X</t>
  </si>
  <si>
    <t>47786</t>
  </si>
  <si>
    <t>47786 DI-ALPHA-TOCOPHEROL ACETATE 100 MG</t>
  </si>
  <si>
    <t>H3500-5G</t>
  </si>
  <si>
    <t>H3500-5G HEPTADECANOIC ACID 5 G SIAL</t>
  </si>
  <si>
    <t>PHL89755-5MG</t>
  </si>
  <si>
    <t>PHL89755-5MG PETUDIN 3 GLUCOSIDE CHLORI.</t>
  </si>
  <si>
    <t>T5428-25MG</t>
  </si>
  <si>
    <t>T5428-25MG Tetramethylrhoda. met. est</t>
  </si>
  <si>
    <t>10080-25G</t>
  </si>
  <si>
    <t>10080-25G ALPHA-AMYLASE AUS</t>
  </si>
  <si>
    <t>42157-1MG-F</t>
  </si>
  <si>
    <t>42157-1MG-F PROCYANIDIN B2</t>
  </si>
  <si>
    <t>49419-25G</t>
  </si>
  <si>
    <t>49419-25G L-GLUTAMIN</t>
  </si>
  <si>
    <t>70161-500G</t>
  </si>
  <si>
    <t>70161-500G HEFE-EXTRAKT, FUER DIE</t>
  </si>
  <si>
    <t>71238-250G</t>
  </si>
  <si>
    <t>71238-250G ALGINIC ACID SODIUM SALT FROM</t>
  </si>
  <si>
    <t>77160-25G</t>
  </si>
  <si>
    <t>77160-25G PEPSIN AUS SCHWEINEMAGEN</t>
  </si>
  <si>
    <t>A1888-2G</t>
  </si>
  <si>
    <t>A1888-2G 2,2-AZINO-BIS</t>
  </si>
  <si>
    <t>A2765-5G</t>
  </si>
  <si>
    <t>A2765-5G AZOCASEIN</t>
  </si>
  <si>
    <t>CS0001</t>
  </si>
  <si>
    <t>CS0001 Phospholipid Assay Kit</t>
  </si>
  <si>
    <t>D2625-1G</t>
  </si>
  <si>
    <t>D2625-1G DANSYL CHLORIDE</t>
  </si>
  <si>
    <t>D9132-5G</t>
  </si>
  <si>
    <t>D9132-5G 2,2-DIPHENYL-1-PICRYLHYDRAZYL</t>
  </si>
  <si>
    <t>E4143-50MG</t>
  </si>
  <si>
    <t>E4143-50MG (-)-EPIGALLOCATECHIN GALLATE</t>
  </si>
  <si>
    <t>ERMBC514 Haricots beans dietary fibre</t>
  </si>
  <si>
    <t>F7524-50ML</t>
  </si>
  <si>
    <t>F7524-50ML FETAL BOVINE SERUM</t>
  </si>
  <si>
    <t>GE17-0033-01</t>
  </si>
  <si>
    <t>GE17-0033-01 SEPHADEX G-25 MEDIUM,100 G</t>
  </si>
  <si>
    <t>H4034-1KG</t>
  </si>
  <si>
    <t>H4034-1KG HEPES,BIOPERFORMANCE CERTIFIED</t>
  </si>
  <si>
    <t>I1149-25G</t>
  </si>
  <si>
    <t>I1149-25G IODOACETAMIDE,BIOULTRA 25G</t>
  </si>
  <si>
    <t>L2005-10MG</t>
  </si>
  <si>
    <t>L2005-10MG LACTOPEROXIDASE FROM BOVINE</t>
  </si>
  <si>
    <t>L4509-100G</t>
  </si>
  <si>
    <t>L4509-100G SODIUM DODECYL SULFATE</t>
  </si>
  <si>
    <t>N1127-1G</t>
  </si>
  <si>
    <t>N1127-1G O-NITROPHENYL</t>
  </si>
  <si>
    <t>N9876-1G</t>
  </si>
  <si>
    <t>N9876-1G P-NITROPHENYL BUTYRATE</t>
  </si>
  <si>
    <t>P0763-50MG</t>
  </si>
  <si>
    <t>P0763-50MG 1,2-DIPALMITOYL-SN-GLYCERO-3</t>
  </si>
  <si>
    <t>P3375-25G</t>
  </si>
  <si>
    <t>P3375-25G PAPAIN CRUDE</t>
  </si>
  <si>
    <t>P9523 Plasma human</t>
  </si>
  <si>
    <t>112267-100ML</t>
  </si>
  <si>
    <t>112267-100ML PROPYL PROPIONATE 99%</t>
  </si>
  <si>
    <t>224707-5G</t>
  </si>
  <si>
    <t>224707-5G CIS-2-HEXEN-1-OL,95% 5G</t>
  </si>
  <si>
    <t>25508-500G</t>
  </si>
  <si>
    <t>25508-500g potasium sodium tartrate tet.</t>
  </si>
  <si>
    <t>341584-500G</t>
  </si>
  <si>
    <t>341584-500g POLY(VINYL ALCOHOL)</t>
  </si>
  <si>
    <t>719870-1G</t>
  </si>
  <si>
    <t>719870-1G RESOMER ®RG 503 H, POLY</t>
  </si>
  <si>
    <t>C1386-5G</t>
  </si>
  <si>
    <t>c1386-5G CURCUMIN, FROM CURCUMA</t>
  </si>
  <si>
    <t>D175404-100G</t>
  </si>
  <si>
    <t>D175404-100G 3,4-DIMETHYLPHENOL 98 %100G</t>
  </si>
  <si>
    <t>112305-25ML</t>
  </si>
  <si>
    <t>112305-25ML PROPIONACIDETHYLESTER 99%</t>
  </si>
  <si>
    <t>O1877-1MG</t>
  </si>
  <si>
    <t>T3383-25G</t>
  </si>
  <si>
    <t>T3383-25G Tetracycline hydrochloride</t>
  </si>
  <si>
    <t>≥95% (European Pharmacopoeia HPLC assay)</t>
  </si>
  <si>
    <t>M0404-10L</t>
  </si>
  <si>
    <t>M0404-10L MURASHIGE AND SKOOG BASAL</t>
  </si>
  <si>
    <t>powder, suitable for plant cell culture, with Gamborg′s vitamins</t>
  </si>
  <si>
    <t>M35304-100G</t>
  </si>
  <si>
    <t>Methyl chloroformate</t>
  </si>
  <si>
    <t>185892-100G</t>
  </si>
  <si>
    <t xml:space="preserve">Ethyl chloroformate </t>
  </si>
  <si>
    <t>920320-100G</t>
  </si>
  <si>
    <t>Lithium acetate</t>
  </si>
  <si>
    <t>8043240250 1,1,1,3,3,3-HEXAMETHYLDISILAZ</t>
  </si>
  <si>
    <t>SCT149</t>
  </si>
  <si>
    <t>SCT149 ATP LUMINESCENT CELL VIABIL.ASSAY</t>
  </si>
  <si>
    <t>D8537-500ML</t>
  </si>
  <si>
    <t>D8537-500ML DULBECCO'S PHOSPHATE BUFF.</t>
  </si>
  <si>
    <t>M5650-500ML</t>
  </si>
  <si>
    <t>M5650-500ML Minimum Essential Med. E.</t>
  </si>
  <si>
    <t>P4170-10MG</t>
  </si>
  <si>
    <t>P4170-10MG Propidium iodide 10mg</t>
  </si>
  <si>
    <t>R5500-10MG</t>
  </si>
  <si>
    <t>R5500-10MG Ribonuclease A 10mg</t>
  </si>
  <si>
    <t>128945-250ML</t>
  </si>
  <si>
    <t>128945-250ML 2-PHENYLETHYLAMIN 99%(GC)</t>
  </si>
  <si>
    <t>440191-100ML</t>
  </si>
  <si>
    <t>440191-100ML HEXAMETHYLDISILAZANE, &gt;=99%</t>
  </si>
  <si>
    <t>62141-25ML</t>
  </si>
  <si>
    <t>62141-25ML LINALOOL OXIDE, MIXTURE OF</t>
  </si>
  <si>
    <t>A2129-100G</t>
  </si>
  <si>
    <t>GAMMA-AMINOBUTYRIC ACID</t>
  </si>
  <si>
    <t>A7127-1G</t>
  </si>
  <si>
    <t>A7127-1G AGMATINE SULFATE PRACTICAL</t>
  </si>
  <si>
    <t>D13208-25G</t>
  </si>
  <si>
    <t>D13208-25G 1,4-DIAMINOBUTANE,99%</t>
  </si>
  <si>
    <t>D1530-10UG</t>
  </si>
  <si>
    <t>D1530-10UG 1A,25-DIHYDROXYVITAMIN D3</t>
  </si>
  <si>
    <t>10 UG</t>
  </si>
  <si>
    <t>G6013-5G</t>
  </si>
  <si>
    <t>G6013-5G L-GLUTATHIONE REDUCED</t>
  </si>
  <si>
    <t>P1379-1L</t>
  </si>
  <si>
    <t>P1379-1L TWEEN(R) 20,VISCOUS LIQUID 1L</t>
  </si>
  <si>
    <t>R2625-50MG</t>
  </si>
  <si>
    <t>R2625-50MG RETINOIC ACID</t>
  </si>
  <si>
    <t>T6066-500G</t>
  </si>
  <si>
    <t>T6066-500G TRIZMA(R) BASE, BIOPERFORM.</t>
  </si>
  <si>
    <t>T90344-5G</t>
  </si>
  <si>
    <t>32299-2,5L</t>
  </si>
  <si>
    <t>32299-2,5L Petroleum ether</t>
  </si>
  <si>
    <t>32203-2,5L</t>
  </si>
  <si>
    <t>32203-2,5L Diethyl ether</t>
  </si>
  <si>
    <t>KK5024</t>
  </si>
  <si>
    <t>KAPA2G Robust PCR kit 250 U</t>
  </si>
  <si>
    <t>N5252-1G</t>
  </si>
  <si>
    <t>N5252-1G NONADECANOIC ACID</t>
  </si>
  <si>
    <t>N5252-5G</t>
  </si>
  <si>
    <t>SRE0068-1L</t>
  </si>
  <si>
    <t>20X SSC Buffer, SSC hybridization buffer, Saline-sodium citrate buffer</t>
  </si>
  <si>
    <t>QIA58-200TEST</t>
  </si>
  <si>
    <t>BrdU Cell Proliferation Assay</t>
  </si>
  <si>
    <t>19-160</t>
  </si>
  <si>
    <t>BrdU (5-Bromo-2′-deoxyuridine)</t>
  </si>
  <si>
    <t>H3149-100KU</t>
  </si>
  <si>
    <t>Heparin sodium salt from porcine intestinal mucosa</t>
  </si>
  <si>
    <t>14681-1MG-F</t>
  </si>
  <si>
    <t>14681-1MG-F ZEAXANTIN</t>
  </si>
  <si>
    <t>47999-1MG</t>
  </si>
  <si>
    <t>47999-1MG 9-CIS-ANTHERAXANTHIN 1 MG SIAL</t>
  </si>
  <si>
    <t>Giemsa′s azur eosin methylene blue solution</t>
  </si>
  <si>
    <t>Azure-II-C.I.52010-52015</t>
  </si>
  <si>
    <t>L0144_100MG</t>
  </si>
  <si>
    <t>L0144_100MG Lucifer Yellow CH</t>
  </si>
  <si>
    <t>76508-1KT</t>
  </si>
  <si>
    <t>76508-1KT ATTO 647N PROTEIN LABELING KIT</t>
  </si>
  <si>
    <t>8.01962 Brij 35 for synthesis</t>
  </si>
  <si>
    <t>Glucono-delta-lactone</t>
  </si>
  <si>
    <t>M1381 4-methyllumbelliferone 100g</t>
  </si>
  <si>
    <t>N6877 L-Norleucine</t>
  </si>
  <si>
    <t>KIT</t>
  </si>
  <si>
    <t>E6003-25G</t>
  </si>
  <si>
    <t>E6003 Eosin Y disodium salt, CI 45380</t>
  </si>
  <si>
    <t>Dye content ≥85 %</t>
  </si>
  <si>
    <t>N5252-5G NONADECANOIC ACID &gt;=98% (GC)</t>
  </si>
  <si>
    <t>258105-1L-PC SULFURIC ACID 95-98%</t>
  </si>
  <si>
    <t>PHL83337-10MG ISORHAMNETIN 3-RUTINOSID</t>
  </si>
  <si>
    <t>STARCH puriss. p.a., from potato, reag. ISO, reag. Ph. Eur., soluble</t>
  </si>
  <si>
    <t>PETROLEUM BENZINE BOILING RANGE 40-60</t>
  </si>
  <si>
    <t>32299-1L-D</t>
  </si>
  <si>
    <t>S4001-10MG</t>
  </si>
  <si>
    <t>A88255-100G p-anisidine</t>
  </si>
  <si>
    <t>O1877-1MG OCHRATOXIN A</t>
  </si>
  <si>
    <t>T90344-5G TYRAMINE, 99%</t>
  </si>
  <si>
    <t>33130-100G</t>
  </si>
  <si>
    <t>33130-100G 4- (N,N-DIMETHYLAMINO)BENZALDEHYDE</t>
  </si>
  <si>
    <t>1 EA</t>
  </si>
  <si>
    <t>5 KU</t>
  </si>
  <si>
    <t>10080-100G</t>
  </si>
  <si>
    <t xml:space="preserve">10080-100G Alfa AMYLASE FROM FROM HOG PANCREAS </t>
  </si>
  <si>
    <t>388920-250G</t>
  </si>
  <si>
    <t>388920-250G Sorbitan monopalmitate</t>
  </si>
  <si>
    <t>C5269-10MG</t>
  </si>
  <si>
    <t>25 A</t>
  </si>
  <si>
    <t>11836153001 COMPLETE MINI PROTEASE INHIB 25 TABLET</t>
  </si>
  <si>
    <t>A25120-50G</t>
  </si>
  <si>
    <t>A25120-50G DEAE-SEPHADEX A-25 CHL.</t>
  </si>
  <si>
    <t xml:space="preserve"> 100 MG</t>
  </si>
  <si>
    <t>4X25 ML</t>
  </si>
  <si>
    <t>100000 UNITS</t>
  </si>
  <si>
    <t>200 KOS</t>
  </si>
  <si>
    <t>100 UNITS</t>
  </si>
  <si>
    <t>10.000 ENOT/G</t>
  </si>
  <si>
    <t>8005100250 PALMITOYL CHLORIDE FOR SYNTH.</t>
  </si>
  <si>
    <t>A200</t>
  </si>
  <si>
    <t>A10</t>
  </si>
  <si>
    <t>A250</t>
  </si>
  <si>
    <t>A100</t>
  </si>
  <si>
    <t>732338-250MG</t>
  </si>
  <si>
    <t>A500000</t>
  </si>
  <si>
    <t>D5648-10X1L</t>
  </si>
  <si>
    <t>M1381-100G</t>
  </si>
  <si>
    <t>60 G</t>
  </si>
  <si>
    <t>ERMBC514-25G</t>
  </si>
  <si>
    <t>N6877-1G</t>
  </si>
  <si>
    <t>P9523-5ML</t>
  </si>
  <si>
    <t>5009915</t>
  </si>
  <si>
    <t>5010270</t>
  </si>
  <si>
    <t>5010397</t>
  </si>
  <si>
    <t>5010486</t>
  </si>
  <si>
    <t>5010804</t>
  </si>
  <si>
    <t>5011107</t>
  </si>
  <si>
    <t>5011120</t>
  </si>
  <si>
    <t>5011220</t>
  </si>
  <si>
    <t>5011221</t>
  </si>
  <si>
    <t>5011636</t>
  </si>
  <si>
    <t>5011673</t>
  </si>
  <si>
    <t>5011674</t>
  </si>
  <si>
    <t>5012066</t>
  </si>
  <si>
    <t>5012101</t>
  </si>
  <si>
    <t>5012134</t>
  </si>
  <si>
    <t>5012256</t>
  </si>
  <si>
    <t>5012275</t>
  </si>
  <si>
    <t>5012484</t>
  </si>
  <si>
    <t>5012487</t>
  </si>
  <si>
    <t>5012488</t>
  </si>
  <si>
    <t>5012630</t>
  </si>
  <si>
    <t>5012635</t>
  </si>
  <si>
    <t>5012667</t>
  </si>
  <si>
    <t>5012668</t>
  </si>
  <si>
    <t>5012669</t>
  </si>
  <si>
    <t>5012670</t>
  </si>
  <si>
    <t>5012671</t>
  </si>
  <si>
    <t>5012810</t>
  </si>
  <si>
    <t>5012960</t>
  </si>
  <si>
    <t>5012961</t>
  </si>
  <si>
    <t>5013097</t>
  </si>
  <si>
    <t>5013098</t>
  </si>
  <si>
    <t>5013185</t>
  </si>
  <si>
    <t>5013620</t>
  </si>
  <si>
    <t>5013662</t>
  </si>
  <si>
    <t>5013663</t>
  </si>
  <si>
    <t>5013718</t>
  </si>
  <si>
    <t>5013740</t>
  </si>
  <si>
    <t>5013741</t>
  </si>
  <si>
    <t>5013742</t>
  </si>
  <si>
    <t>5013791</t>
  </si>
  <si>
    <t>5013792</t>
  </si>
  <si>
    <t>5013793</t>
  </si>
  <si>
    <t>71690-1KG</t>
  </si>
  <si>
    <t>71690-1KG Natrijev hidroksid,pellets</t>
  </si>
  <si>
    <t>5013794</t>
  </si>
  <si>
    <t>5013795</t>
  </si>
  <si>
    <t>Naročnikova šifra</t>
  </si>
  <si>
    <t>UNIVERZA V LJUBLJANI, BIOTEHNIŠKA FAKULTETA</t>
  </si>
  <si>
    <t>Ponudnik:</t>
  </si>
  <si>
    <t>NAZIV IZDELKA - ZAHTEVANO</t>
  </si>
  <si>
    <t>Skupaj</t>
  </si>
  <si>
    <t>puriss. p.a., ACS reagent, reag. ISO, low boiling point 
hydrogen treated naphtha, bp≥ 90% 40-60 °C (≥ 90%)</t>
  </si>
  <si>
    <t>BioReagent, suitable for cell culture, suitable for insect 
cell culture, suitable for plant cell culture, ≥99.0%</t>
  </si>
  <si>
    <t>suitable for electrophoresis, for molecular biology, 
99.0-101.0% (titration)</t>
  </si>
  <si>
    <t>lyophilized powder, BioUltra, ≥30 units/mg protein, 
for molecular biology</t>
  </si>
  <si>
    <t>Naročnik ne odgovarja za morebitne napake v postavitvi formul</t>
  </si>
  <si>
    <t>Javno naročilo za dobavo kemikalij proizvajalca SIGMA ALDRICH - validirane metode</t>
  </si>
  <si>
    <t>Kemikalije proizvajalca SIGMA ALDRICH (validirane metode)</t>
  </si>
  <si>
    <t>V stolpcu K pri vpisu stopnje DDV, vpišite samo številko, brez znaka za odstotek (%)</t>
  </si>
  <si>
    <t>Ponudnik izpolni stolpec I in 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</si>
</sst>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4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4" borderId="2" xfId="0" applyFont="1" applyFill="1" applyBorder="1" applyAlignment="1">
      <alignment horizontal="right" wrapText="1"/>
    </xf>
    <xf numFmtId="164" fontId="1" fillId="3" borderId="2" xfId="0" applyNumberFormat="1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4" xfId="0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right"/>
    </xf>
    <xf numFmtId="2" fontId="5" fillId="2" borderId="1" xfId="0" applyNumberFormat="1" applyFont="1" applyFill="1" applyBorder="1"/>
    <xf numFmtId="0" fontId="0" fillId="0" borderId="0" xfId="0" applyAlignment="1">
      <alignment horizontal="left"/>
    </xf>
    <xf numFmtId="0" fontId="3" fillId="0" borderId="4" xfId="0" applyFont="1" applyBorder="1" applyAlignment="1">
      <alignment horizontal="left"/>
    </xf>
    <xf numFmtId="2" fontId="2" fillId="0" borderId="1" xfId="0" applyNumberFormat="1" applyFont="1" applyBorder="1" applyProtection="1">
      <protection locked="0"/>
    </xf>
    <xf numFmtId="164" fontId="0" fillId="0" borderId="0" xfId="0" applyNumberFormat="1"/>
    <xf numFmtId="164" fontId="3" fillId="0" borderId="7" xfId="0" applyNumberFormat="1" applyFont="1" applyBorder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3" xfId="0" applyFont="1" applyBorder="1" applyAlignment="1" applyProtection="1">
      <alignment horizontal="left"/>
      <protection locked="0"/>
    </xf>
    <xf numFmtId="0" fontId="3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M287"/>
  <sheetViews>
    <sheetView tabSelected="1" workbookViewId="0">
      <pane ySplit="6" topLeftCell="A7" activePane="bottomLeft" state="frozen"/>
      <selection pane="bottomLeft" activeCell="I8" sqref="I8"/>
    </sheetView>
  </sheetViews>
  <sheetFormatPr defaultColWidth="9.140625" defaultRowHeight="15" x14ac:dyDescent="0.25"/>
  <cols>
    <col min="1" max="1" width="7" bestFit="1" customWidth="1"/>
    <col min="2" max="2" width="11.7109375" customWidth="1"/>
    <col min="3" max="3" width="16.5703125" bestFit="1" customWidth="1"/>
    <col min="4" max="4" width="63.7109375" bestFit="1" customWidth="1"/>
    <col min="5" max="5" width="52.5703125" bestFit="1" customWidth="1"/>
    <col min="6" max="6" width="12.85546875" style="18" bestFit="1" customWidth="1"/>
    <col min="7" max="7" width="8.140625" style="18" bestFit="1" customWidth="1"/>
    <col min="8" max="8" width="8.42578125" bestFit="1" customWidth="1"/>
    <col min="9" max="9" width="10.140625" customWidth="1"/>
    <col min="10" max="10" width="11.5703125" bestFit="1" customWidth="1"/>
    <col min="11" max="11" width="6.7109375" bestFit="1" customWidth="1"/>
    <col min="12" max="12" width="10" bestFit="1" customWidth="1"/>
    <col min="13" max="13" width="9.42578125" bestFit="1" customWidth="1"/>
  </cols>
  <sheetData>
    <row r="1" spans="1:13" x14ac:dyDescent="0.25">
      <c r="A1" s="27" t="s">
        <v>684</v>
      </c>
      <c r="B1" s="27"/>
      <c r="C1" s="27"/>
      <c r="D1" s="27"/>
    </row>
    <row r="2" spans="1:13" x14ac:dyDescent="0.25">
      <c r="A2" s="27" t="s">
        <v>693</v>
      </c>
      <c r="B2" s="27"/>
      <c r="C2" s="27"/>
      <c r="D2" s="27"/>
    </row>
    <row r="4" spans="1:13" x14ac:dyDescent="0.25">
      <c r="A4" s="28" t="s">
        <v>685</v>
      </c>
      <c r="B4" s="28"/>
      <c r="C4" s="29"/>
      <c r="D4" s="29"/>
    </row>
    <row r="6" spans="1:13" ht="40.5" customHeight="1" x14ac:dyDescent="0.25">
      <c r="A6" s="1" t="s">
        <v>0</v>
      </c>
      <c r="B6" s="1" t="s">
        <v>683</v>
      </c>
      <c r="C6" s="1" t="s">
        <v>1</v>
      </c>
      <c r="D6" s="1" t="s">
        <v>686</v>
      </c>
      <c r="E6" s="2" t="s">
        <v>2</v>
      </c>
      <c r="F6" s="2" t="s">
        <v>3</v>
      </c>
      <c r="G6" s="2" t="s">
        <v>4</v>
      </c>
      <c r="H6" s="3" t="s">
        <v>5</v>
      </c>
      <c r="I6" s="4" t="s">
        <v>6</v>
      </c>
      <c r="J6" s="5" t="s">
        <v>7</v>
      </c>
      <c r="K6" s="5" t="s">
        <v>8</v>
      </c>
      <c r="L6" s="5" t="s">
        <v>9</v>
      </c>
      <c r="M6" s="5" t="s">
        <v>10</v>
      </c>
    </row>
    <row r="7" spans="1:13" x14ac:dyDescent="0.25">
      <c r="A7" s="25" t="s">
        <v>694</v>
      </c>
      <c r="B7" s="26"/>
      <c r="C7" s="26"/>
      <c r="D7" s="26"/>
      <c r="E7" s="6"/>
      <c r="F7" s="7"/>
      <c r="G7" s="7"/>
      <c r="H7" s="8"/>
      <c r="I7" s="9"/>
      <c r="J7" s="10"/>
      <c r="K7" s="10"/>
      <c r="L7" s="10"/>
      <c r="M7" s="10"/>
    </row>
    <row r="8" spans="1:13" x14ac:dyDescent="0.25">
      <c r="A8" s="11">
        <v>1</v>
      </c>
      <c r="B8" s="11">
        <v>5018413</v>
      </c>
      <c r="C8" s="11">
        <v>1092040100</v>
      </c>
      <c r="D8" s="12" t="s">
        <v>580</v>
      </c>
      <c r="E8" s="13"/>
      <c r="F8" s="19" t="s">
        <v>68</v>
      </c>
      <c r="G8" s="19" t="s">
        <v>11</v>
      </c>
      <c r="H8" s="13">
        <v>2</v>
      </c>
      <c r="I8" s="22"/>
      <c r="J8" s="14">
        <f t="shared" ref="J8:J69" si="0">H8*I8</f>
        <v>0</v>
      </c>
      <c r="K8" s="20"/>
      <c r="L8" s="14">
        <f t="shared" ref="L8:L69" si="1">ROUND((K8*I8/100)+I8,4)</f>
        <v>0</v>
      </c>
      <c r="M8" s="14">
        <f t="shared" ref="M8:M69" si="2">L8*H8</f>
        <v>0</v>
      </c>
    </row>
    <row r="9" spans="1:13" x14ac:dyDescent="0.25">
      <c r="A9" s="11">
        <v>2</v>
      </c>
      <c r="B9" s="11">
        <v>5038147</v>
      </c>
      <c r="C9" s="11">
        <v>1092110010</v>
      </c>
      <c r="D9" s="12" t="s">
        <v>581</v>
      </c>
      <c r="E9" s="12"/>
      <c r="F9" s="11" t="s">
        <v>69</v>
      </c>
      <c r="G9" s="11" t="s">
        <v>11</v>
      </c>
      <c r="H9" s="12">
        <v>2</v>
      </c>
      <c r="I9" s="22"/>
      <c r="J9" s="14">
        <f t="shared" si="0"/>
        <v>0</v>
      </c>
      <c r="K9" s="20"/>
      <c r="L9" s="14">
        <f t="shared" si="1"/>
        <v>0</v>
      </c>
      <c r="M9" s="14">
        <f t="shared" si="2"/>
        <v>0</v>
      </c>
    </row>
    <row r="10" spans="1:13" x14ac:dyDescent="0.25">
      <c r="A10" s="11">
        <v>3</v>
      </c>
      <c r="B10" s="11">
        <v>5027187</v>
      </c>
      <c r="C10" s="11">
        <v>8005100250</v>
      </c>
      <c r="D10" s="12" t="s">
        <v>623</v>
      </c>
      <c r="E10" s="12"/>
      <c r="F10" s="11" t="s">
        <v>67</v>
      </c>
      <c r="G10" s="11" t="s">
        <v>11</v>
      </c>
      <c r="H10" s="12">
        <v>1</v>
      </c>
      <c r="I10" s="22"/>
      <c r="J10" s="14">
        <f t="shared" si="0"/>
        <v>0</v>
      </c>
      <c r="K10" s="20"/>
      <c r="L10" s="14">
        <f t="shared" si="1"/>
        <v>0</v>
      </c>
      <c r="M10" s="14">
        <f t="shared" si="2"/>
        <v>0</v>
      </c>
    </row>
    <row r="11" spans="1:13" x14ac:dyDescent="0.25">
      <c r="A11" s="11">
        <v>4</v>
      </c>
      <c r="B11" s="11">
        <v>5010703</v>
      </c>
      <c r="C11" s="11">
        <v>8043240250</v>
      </c>
      <c r="D11" s="12" t="s">
        <v>524</v>
      </c>
      <c r="E11" s="12"/>
      <c r="F11" s="11" t="s">
        <v>67</v>
      </c>
      <c r="G11" s="11" t="s">
        <v>11</v>
      </c>
      <c r="H11" s="12">
        <v>8</v>
      </c>
      <c r="I11" s="22"/>
      <c r="J11" s="14">
        <f t="shared" si="0"/>
        <v>0</v>
      </c>
      <c r="K11" s="20"/>
      <c r="L11" s="14">
        <f t="shared" si="1"/>
        <v>0</v>
      </c>
      <c r="M11" s="14">
        <f t="shared" si="2"/>
        <v>0</v>
      </c>
    </row>
    <row r="12" spans="1:13" x14ac:dyDescent="0.25">
      <c r="A12" s="11">
        <v>5</v>
      </c>
      <c r="B12" s="11">
        <v>5018861</v>
      </c>
      <c r="C12" s="11">
        <v>10107824001</v>
      </c>
      <c r="D12" s="12" t="s">
        <v>364</v>
      </c>
      <c r="E12" s="12"/>
      <c r="F12" s="11" t="s">
        <v>32</v>
      </c>
      <c r="G12" s="11" t="s">
        <v>11</v>
      </c>
      <c r="H12" s="12">
        <v>1</v>
      </c>
      <c r="I12" s="22"/>
      <c r="J12" s="14">
        <f t="shared" si="0"/>
        <v>0</v>
      </c>
      <c r="K12" s="20"/>
      <c r="L12" s="14">
        <f t="shared" si="1"/>
        <v>0</v>
      </c>
      <c r="M12" s="14">
        <f t="shared" si="2"/>
        <v>0</v>
      </c>
    </row>
    <row r="13" spans="1:13" x14ac:dyDescent="0.25">
      <c r="A13" s="11">
        <v>6</v>
      </c>
      <c r="B13" s="11">
        <v>5026467</v>
      </c>
      <c r="C13" s="11" t="s">
        <v>355</v>
      </c>
      <c r="D13" s="12" t="s">
        <v>356</v>
      </c>
      <c r="E13" s="12"/>
      <c r="F13" s="11" t="s">
        <v>68</v>
      </c>
      <c r="G13" s="11" t="s">
        <v>11</v>
      </c>
      <c r="H13" s="12">
        <v>2</v>
      </c>
      <c r="I13" s="22"/>
      <c r="J13" s="14">
        <f t="shared" si="0"/>
        <v>0</v>
      </c>
      <c r="K13" s="20"/>
      <c r="L13" s="14">
        <f t="shared" si="1"/>
        <v>0</v>
      </c>
      <c r="M13" s="14">
        <f t="shared" si="2"/>
        <v>0</v>
      </c>
    </row>
    <row r="14" spans="1:13" x14ac:dyDescent="0.25">
      <c r="A14" s="11">
        <v>7</v>
      </c>
      <c r="B14" s="11">
        <v>5013004</v>
      </c>
      <c r="C14" s="11" t="s">
        <v>253</v>
      </c>
      <c r="D14" s="12" t="s">
        <v>254</v>
      </c>
      <c r="E14" s="12"/>
      <c r="F14" s="11" t="s">
        <v>250</v>
      </c>
      <c r="G14" s="11" t="s">
        <v>11</v>
      </c>
      <c r="H14" s="12">
        <v>1</v>
      </c>
      <c r="I14" s="22"/>
      <c r="J14" s="14">
        <f t="shared" si="0"/>
        <v>0</v>
      </c>
      <c r="K14" s="20"/>
      <c r="L14" s="14">
        <f t="shared" si="1"/>
        <v>0</v>
      </c>
      <c r="M14" s="14">
        <f t="shared" si="2"/>
        <v>0</v>
      </c>
    </row>
    <row r="15" spans="1:13" x14ac:dyDescent="0.25">
      <c r="A15" s="11">
        <v>8</v>
      </c>
      <c r="B15" s="11">
        <v>5027064</v>
      </c>
      <c r="C15" s="11" t="s">
        <v>608</v>
      </c>
      <c r="D15" s="12" t="s">
        <v>609</v>
      </c>
      <c r="E15" s="12"/>
      <c r="F15" s="11" t="s">
        <v>15</v>
      </c>
      <c r="G15" s="11" t="s">
        <v>11</v>
      </c>
      <c r="H15" s="12">
        <v>1</v>
      </c>
      <c r="I15" s="22"/>
      <c r="J15" s="14">
        <f t="shared" si="0"/>
        <v>0</v>
      </c>
      <c r="K15" s="20"/>
      <c r="L15" s="14">
        <f t="shared" si="1"/>
        <v>0</v>
      </c>
      <c r="M15" s="14">
        <f t="shared" si="2"/>
        <v>0</v>
      </c>
    </row>
    <row r="16" spans="1:13" x14ac:dyDescent="0.25">
      <c r="A16" s="11">
        <v>9</v>
      </c>
      <c r="B16" s="11">
        <v>5008220</v>
      </c>
      <c r="C16" s="11" t="s">
        <v>449</v>
      </c>
      <c r="D16" s="12" t="s">
        <v>450</v>
      </c>
      <c r="E16" s="12"/>
      <c r="F16" s="11" t="s">
        <v>22</v>
      </c>
      <c r="G16" s="11" t="s">
        <v>11</v>
      </c>
      <c r="H16" s="12">
        <v>1</v>
      </c>
      <c r="I16" s="22"/>
      <c r="J16" s="14">
        <f t="shared" si="0"/>
        <v>0</v>
      </c>
      <c r="K16" s="20"/>
      <c r="L16" s="14">
        <f t="shared" si="1"/>
        <v>0</v>
      </c>
      <c r="M16" s="14">
        <f t="shared" si="2"/>
        <v>0</v>
      </c>
    </row>
    <row r="17" spans="1:13" x14ac:dyDescent="0.25">
      <c r="A17" s="11">
        <v>10</v>
      </c>
      <c r="B17" s="11">
        <v>5035764</v>
      </c>
      <c r="C17" s="11" t="s">
        <v>378</v>
      </c>
      <c r="D17" s="12" t="s">
        <v>379</v>
      </c>
      <c r="E17" s="12"/>
      <c r="F17" s="11" t="s">
        <v>32</v>
      </c>
      <c r="G17" s="11" t="s">
        <v>11</v>
      </c>
      <c r="H17" s="12">
        <v>1</v>
      </c>
      <c r="I17" s="22"/>
      <c r="J17" s="14">
        <f t="shared" si="0"/>
        <v>0</v>
      </c>
      <c r="K17" s="20"/>
      <c r="L17" s="14">
        <f t="shared" si="1"/>
        <v>0</v>
      </c>
      <c r="M17" s="14">
        <f t="shared" si="2"/>
        <v>0</v>
      </c>
    </row>
    <row r="18" spans="1:13" x14ac:dyDescent="0.25">
      <c r="A18" s="11">
        <v>11</v>
      </c>
      <c r="B18" s="11">
        <v>5027210</v>
      </c>
      <c r="C18" s="11" t="s">
        <v>177</v>
      </c>
      <c r="D18" s="12" t="s">
        <v>178</v>
      </c>
      <c r="E18" s="12"/>
      <c r="F18" s="11" t="s">
        <v>179</v>
      </c>
      <c r="G18" s="11" t="s">
        <v>11</v>
      </c>
      <c r="H18" s="12">
        <v>1</v>
      </c>
      <c r="I18" s="22"/>
      <c r="J18" s="14">
        <f t="shared" si="0"/>
        <v>0</v>
      </c>
      <c r="K18" s="20"/>
      <c r="L18" s="14">
        <f t="shared" si="1"/>
        <v>0</v>
      </c>
      <c r="M18" s="14">
        <f t="shared" si="2"/>
        <v>0</v>
      </c>
    </row>
    <row r="19" spans="1:13" x14ac:dyDescent="0.25">
      <c r="A19" s="11">
        <v>12</v>
      </c>
      <c r="B19" s="11" t="s">
        <v>636</v>
      </c>
      <c r="C19" s="11" t="s">
        <v>292</v>
      </c>
      <c r="D19" s="12" t="s">
        <v>293</v>
      </c>
      <c r="E19" s="12"/>
      <c r="F19" s="11" t="s">
        <v>68</v>
      </c>
      <c r="G19" s="11" t="s">
        <v>11</v>
      </c>
      <c r="H19" s="12">
        <v>2</v>
      </c>
      <c r="I19" s="22"/>
      <c r="J19" s="14">
        <f t="shared" si="0"/>
        <v>0</v>
      </c>
      <c r="K19" s="20"/>
      <c r="L19" s="14">
        <f t="shared" si="1"/>
        <v>0</v>
      </c>
      <c r="M19" s="14">
        <f t="shared" si="2"/>
        <v>0</v>
      </c>
    </row>
    <row r="20" spans="1:13" x14ac:dyDescent="0.25">
      <c r="A20" s="11">
        <v>13</v>
      </c>
      <c r="B20" s="11" t="s">
        <v>637</v>
      </c>
      <c r="C20" s="11" t="s">
        <v>269</v>
      </c>
      <c r="D20" s="12" t="s">
        <v>270</v>
      </c>
      <c r="E20" s="12"/>
      <c r="F20" s="11" t="s">
        <v>67</v>
      </c>
      <c r="G20" s="11" t="s">
        <v>11</v>
      </c>
      <c r="H20" s="12">
        <v>1</v>
      </c>
      <c r="I20" s="22"/>
      <c r="J20" s="14">
        <f t="shared" si="0"/>
        <v>0</v>
      </c>
      <c r="K20" s="20"/>
      <c r="L20" s="14">
        <f t="shared" si="1"/>
        <v>0</v>
      </c>
      <c r="M20" s="14">
        <f t="shared" si="2"/>
        <v>0</v>
      </c>
    </row>
    <row r="21" spans="1:13" x14ac:dyDescent="0.25">
      <c r="A21" s="11">
        <v>14</v>
      </c>
      <c r="B21" s="11" t="s">
        <v>638</v>
      </c>
      <c r="C21" s="11" t="s">
        <v>276</v>
      </c>
      <c r="D21" s="12" t="s">
        <v>277</v>
      </c>
      <c r="E21" s="12"/>
      <c r="F21" s="11" t="s">
        <v>16</v>
      </c>
      <c r="G21" s="11" t="s">
        <v>11</v>
      </c>
      <c r="H21" s="12">
        <v>1</v>
      </c>
      <c r="I21" s="22"/>
      <c r="J21" s="14">
        <f t="shared" si="0"/>
        <v>0</v>
      </c>
      <c r="K21" s="20"/>
      <c r="L21" s="14">
        <f t="shared" si="1"/>
        <v>0</v>
      </c>
      <c r="M21" s="14">
        <f t="shared" si="2"/>
        <v>0</v>
      </c>
    </row>
    <row r="22" spans="1:13" x14ac:dyDescent="0.25">
      <c r="A22" s="11">
        <v>15</v>
      </c>
      <c r="B22" s="11">
        <v>5035259</v>
      </c>
      <c r="C22" s="11" t="s">
        <v>495</v>
      </c>
      <c r="D22" s="12" t="s">
        <v>496</v>
      </c>
      <c r="E22" s="12"/>
      <c r="F22" s="11" t="s">
        <v>68</v>
      </c>
      <c r="G22" s="11" t="s">
        <v>11</v>
      </c>
      <c r="H22" s="12">
        <v>1</v>
      </c>
      <c r="I22" s="22"/>
      <c r="J22" s="14">
        <f t="shared" si="0"/>
        <v>0</v>
      </c>
      <c r="K22" s="20"/>
      <c r="L22" s="14">
        <f t="shared" si="1"/>
        <v>0</v>
      </c>
      <c r="M22" s="14">
        <f t="shared" si="2"/>
        <v>0</v>
      </c>
    </row>
    <row r="23" spans="1:13" x14ac:dyDescent="0.25">
      <c r="A23" s="11">
        <v>16</v>
      </c>
      <c r="B23" s="11">
        <v>5009741</v>
      </c>
      <c r="C23" s="11" t="s">
        <v>509</v>
      </c>
      <c r="D23" s="12" t="s">
        <v>510</v>
      </c>
      <c r="E23" s="12"/>
      <c r="F23" s="11" t="s">
        <v>75</v>
      </c>
      <c r="G23" s="11" t="s">
        <v>11</v>
      </c>
      <c r="H23" s="12">
        <v>1</v>
      </c>
      <c r="I23" s="22"/>
      <c r="J23" s="14">
        <f t="shared" si="0"/>
        <v>0</v>
      </c>
      <c r="K23" s="20"/>
      <c r="L23" s="14">
        <f t="shared" si="1"/>
        <v>0</v>
      </c>
      <c r="M23" s="14">
        <f t="shared" si="2"/>
        <v>0</v>
      </c>
    </row>
    <row r="24" spans="1:13" x14ac:dyDescent="0.25">
      <c r="A24" s="11">
        <v>17</v>
      </c>
      <c r="B24" s="11" t="s">
        <v>639</v>
      </c>
      <c r="C24" s="11" t="s">
        <v>325</v>
      </c>
      <c r="D24" s="12" t="s">
        <v>326</v>
      </c>
      <c r="E24" s="12"/>
      <c r="F24" s="11" t="s">
        <v>16</v>
      </c>
      <c r="G24" s="11" t="s">
        <v>11</v>
      </c>
      <c r="H24" s="12">
        <v>1</v>
      </c>
      <c r="I24" s="22"/>
      <c r="J24" s="14">
        <f t="shared" si="0"/>
        <v>0</v>
      </c>
      <c r="K24" s="20"/>
      <c r="L24" s="14">
        <f t="shared" si="1"/>
        <v>0</v>
      </c>
      <c r="M24" s="14">
        <f t="shared" si="2"/>
        <v>0</v>
      </c>
    </row>
    <row r="25" spans="1:13" x14ac:dyDescent="0.25">
      <c r="A25" s="11">
        <v>18</v>
      </c>
      <c r="B25" s="11">
        <v>5037336</v>
      </c>
      <c r="C25" s="11" t="s">
        <v>380</v>
      </c>
      <c r="D25" s="12" t="s">
        <v>614</v>
      </c>
      <c r="E25" s="12"/>
      <c r="F25" s="11" t="s">
        <v>613</v>
      </c>
      <c r="G25" s="11" t="s">
        <v>11</v>
      </c>
      <c r="H25" s="12">
        <v>1</v>
      </c>
      <c r="I25" s="22"/>
      <c r="J25" s="14">
        <f t="shared" si="0"/>
        <v>0</v>
      </c>
      <c r="K25" s="20"/>
      <c r="L25" s="14">
        <f t="shared" si="1"/>
        <v>0</v>
      </c>
      <c r="M25" s="14">
        <f t="shared" si="2"/>
        <v>0</v>
      </c>
    </row>
    <row r="26" spans="1:13" x14ac:dyDescent="0.25">
      <c r="A26" s="11">
        <v>19</v>
      </c>
      <c r="B26" s="11" t="s">
        <v>640</v>
      </c>
      <c r="C26" s="11" t="s">
        <v>251</v>
      </c>
      <c r="D26" s="12" t="s">
        <v>252</v>
      </c>
      <c r="E26" s="12"/>
      <c r="F26" s="11" t="s">
        <v>250</v>
      </c>
      <c r="G26" s="11" t="s">
        <v>11</v>
      </c>
      <c r="H26" s="12">
        <v>1</v>
      </c>
      <c r="I26" s="22"/>
      <c r="J26" s="14">
        <f t="shared" si="0"/>
        <v>0</v>
      </c>
      <c r="K26" s="20"/>
      <c r="L26" s="14">
        <f t="shared" si="1"/>
        <v>0</v>
      </c>
      <c r="M26" s="14">
        <f t="shared" si="2"/>
        <v>0</v>
      </c>
    </row>
    <row r="27" spans="1:13" x14ac:dyDescent="0.25">
      <c r="A27" s="11">
        <v>20</v>
      </c>
      <c r="B27" s="11">
        <v>5008114</v>
      </c>
      <c r="C27" s="11" t="s">
        <v>535</v>
      </c>
      <c r="D27" s="12" t="s">
        <v>536</v>
      </c>
      <c r="E27" s="12"/>
      <c r="F27" s="11" t="s">
        <v>67</v>
      </c>
      <c r="G27" s="11" t="s">
        <v>11</v>
      </c>
      <c r="H27" s="12">
        <v>2</v>
      </c>
      <c r="I27" s="22"/>
      <c r="J27" s="14">
        <f t="shared" si="0"/>
        <v>0</v>
      </c>
      <c r="K27" s="20"/>
      <c r="L27" s="14">
        <f t="shared" si="1"/>
        <v>0</v>
      </c>
      <c r="M27" s="14">
        <f t="shared" si="2"/>
        <v>0</v>
      </c>
    </row>
    <row r="28" spans="1:13" x14ac:dyDescent="0.25">
      <c r="A28" s="11">
        <v>21</v>
      </c>
      <c r="B28" s="11" t="s">
        <v>641</v>
      </c>
      <c r="C28" s="11" t="s">
        <v>282</v>
      </c>
      <c r="D28" s="12" t="s">
        <v>283</v>
      </c>
      <c r="E28" s="12"/>
      <c r="F28" s="11" t="s">
        <v>68</v>
      </c>
      <c r="G28" s="11" t="s">
        <v>11</v>
      </c>
      <c r="H28" s="12">
        <v>1</v>
      </c>
      <c r="I28" s="22"/>
      <c r="J28" s="14">
        <f t="shared" si="0"/>
        <v>0</v>
      </c>
      <c r="K28" s="20"/>
      <c r="L28" s="14">
        <f t="shared" si="1"/>
        <v>0</v>
      </c>
      <c r="M28" s="14">
        <f t="shared" si="2"/>
        <v>0</v>
      </c>
    </row>
    <row r="29" spans="1:13" x14ac:dyDescent="0.25">
      <c r="A29" s="11">
        <v>22</v>
      </c>
      <c r="B29" s="11" t="s">
        <v>642</v>
      </c>
      <c r="C29" s="11" t="s">
        <v>290</v>
      </c>
      <c r="D29" s="12" t="s">
        <v>291</v>
      </c>
      <c r="E29" s="12"/>
      <c r="F29" s="11" t="s">
        <v>16</v>
      </c>
      <c r="G29" s="11" t="s">
        <v>11</v>
      </c>
      <c r="H29" s="12">
        <v>1</v>
      </c>
      <c r="I29" s="22"/>
      <c r="J29" s="14">
        <f t="shared" si="0"/>
        <v>0</v>
      </c>
      <c r="K29" s="20"/>
      <c r="L29" s="14">
        <f t="shared" si="1"/>
        <v>0</v>
      </c>
      <c r="M29" s="14">
        <f t="shared" si="2"/>
        <v>0</v>
      </c>
    </row>
    <row r="30" spans="1:13" x14ac:dyDescent="0.25">
      <c r="A30" s="11">
        <v>23</v>
      </c>
      <c r="B30" s="11">
        <v>5017890</v>
      </c>
      <c r="C30" s="11" t="s">
        <v>576</v>
      </c>
      <c r="D30" s="12" t="s">
        <v>577</v>
      </c>
      <c r="E30" s="12" t="s">
        <v>52</v>
      </c>
      <c r="F30" s="11" t="s">
        <v>59</v>
      </c>
      <c r="G30" s="11" t="s">
        <v>11</v>
      </c>
      <c r="H30" s="12">
        <v>1</v>
      </c>
      <c r="I30" s="22"/>
      <c r="J30" s="14">
        <f t="shared" si="0"/>
        <v>0</v>
      </c>
      <c r="K30" s="20"/>
      <c r="L30" s="14">
        <f t="shared" si="1"/>
        <v>0</v>
      </c>
      <c r="M30" s="14">
        <f t="shared" si="2"/>
        <v>0</v>
      </c>
    </row>
    <row r="31" spans="1:13" x14ac:dyDescent="0.25">
      <c r="A31" s="11">
        <v>24</v>
      </c>
      <c r="B31" s="11" t="s">
        <v>643</v>
      </c>
      <c r="C31" s="11" t="s">
        <v>305</v>
      </c>
      <c r="D31" s="12" t="s">
        <v>306</v>
      </c>
      <c r="E31" s="12"/>
      <c r="F31" s="11" t="s">
        <v>14</v>
      </c>
      <c r="G31" s="11" t="s">
        <v>11</v>
      </c>
      <c r="H31" s="12">
        <v>1</v>
      </c>
      <c r="I31" s="22"/>
      <c r="J31" s="14">
        <f t="shared" si="0"/>
        <v>0</v>
      </c>
      <c r="K31" s="20"/>
      <c r="L31" s="14">
        <f t="shared" si="1"/>
        <v>0</v>
      </c>
      <c r="M31" s="14">
        <f t="shared" si="2"/>
        <v>0</v>
      </c>
    </row>
    <row r="32" spans="1:13" x14ac:dyDescent="0.25">
      <c r="A32" s="11">
        <v>25</v>
      </c>
      <c r="B32" s="11" t="s">
        <v>644</v>
      </c>
      <c r="C32" s="11" t="s">
        <v>300</v>
      </c>
      <c r="D32" s="12" t="s">
        <v>300</v>
      </c>
      <c r="E32" s="12"/>
      <c r="F32" s="11" t="s">
        <v>69</v>
      </c>
      <c r="G32" s="11" t="s">
        <v>11</v>
      </c>
      <c r="H32" s="12">
        <v>1</v>
      </c>
      <c r="I32" s="22"/>
      <c r="J32" s="14">
        <f t="shared" si="0"/>
        <v>0</v>
      </c>
      <c r="K32" s="20"/>
      <c r="L32" s="14">
        <f t="shared" si="1"/>
        <v>0</v>
      </c>
      <c r="M32" s="14">
        <f t="shared" si="2"/>
        <v>0</v>
      </c>
    </row>
    <row r="33" spans="1:13" x14ac:dyDescent="0.25">
      <c r="A33" s="11">
        <v>26</v>
      </c>
      <c r="B33" s="11">
        <v>5008769</v>
      </c>
      <c r="C33" s="11" t="s">
        <v>25</v>
      </c>
      <c r="D33" s="12" t="s">
        <v>26</v>
      </c>
      <c r="E33" s="12"/>
      <c r="F33" s="11" t="s">
        <v>15</v>
      </c>
      <c r="G33" s="11" t="s">
        <v>11</v>
      </c>
      <c r="H33" s="12">
        <v>1</v>
      </c>
      <c r="I33" s="22"/>
      <c r="J33" s="14">
        <f t="shared" si="0"/>
        <v>0</v>
      </c>
      <c r="K33" s="20"/>
      <c r="L33" s="14">
        <f t="shared" si="1"/>
        <v>0</v>
      </c>
      <c r="M33" s="14">
        <f t="shared" si="2"/>
        <v>0</v>
      </c>
    </row>
    <row r="34" spans="1:13" x14ac:dyDescent="0.25">
      <c r="A34" s="11">
        <v>27</v>
      </c>
      <c r="B34" s="11" t="s">
        <v>645</v>
      </c>
      <c r="C34" s="11" t="s">
        <v>520</v>
      </c>
      <c r="D34" s="12" t="s">
        <v>521</v>
      </c>
      <c r="E34" s="12"/>
      <c r="F34" s="11" t="s">
        <v>15</v>
      </c>
      <c r="G34" s="11" t="s">
        <v>11</v>
      </c>
      <c r="H34" s="12">
        <v>2</v>
      </c>
      <c r="I34" s="22"/>
      <c r="J34" s="14">
        <f t="shared" si="0"/>
        <v>0</v>
      </c>
      <c r="K34" s="20"/>
      <c r="L34" s="14">
        <f t="shared" si="1"/>
        <v>0</v>
      </c>
      <c r="M34" s="14">
        <f t="shared" si="2"/>
        <v>0</v>
      </c>
    </row>
    <row r="35" spans="1:13" x14ac:dyDescent="0.25">
      <c r="A35" s="11">
        <v>28</v>
      </c>
      <c r="B35" s="11" t="s">
        <v>646</v>
      </c>
      <c r="C35" s="11" t="s">
        <v>572</v>
      </c>
      <c r="D35" s="12" t="s">
        <v>573</v>
      </c>
      <c r="E35" s="12"/>
      <c r="F35" s="11" t="s">
        <v>617</v>
      </c>
      <c r="G35" s="11" t="s">
        <v>11</v>
      </c>
      <c r="H35" s="12">
        <v>1</v>
      </c>
      <c r="I35" s="22"/>
      <c r="J35" s="14">
        <f t="shared" si="0"/>
        <v>0</v>
      </c>
      <c r="K35" s="20"/>
      <c r="L35" s="14">
        <f t="shared" si="1"/>
        <v>0</v>
      </c>
      <c r="M35" s="14">
        <f t="shared" si="2"/>
        <v>0</v>
      </c>
    </row>
    <row r="36" spans="1:13" x14ac:dyDescent="0.25">
      <c r="A36" s="11">
        <v>29</v>
      </c>
      <c r="B36" s="11" t="s">
        <v>647</v>
      </c>
      <c r="C36" s="11" t="s">
        <v>323</v>
      </c>
      <c r="D36" s="12" t="s">
        <v>324</v>
      </c>
      <c r="E36" s="12"/>
      <c r="F36" s="11" t="s">
        <v>14</v>
      </c>
      <c r="G36" s="11" t="s">
        <v>11</v>
      </c>
      <c r="H36" s="12">
        <v>1</v>
      </c>
      <c r="I36" s="22"/>
      <c r="J36" s="14">
        <f t="shared" si="0"/>
        <v>0</v>
      </c>
      <c r="K36" s="20"/>
      <c r="L36" s="14">
        <f t="shared" si="1"/>
        <v>0</v>
      </c>
      <c r="M36" s="14">
        <f t="shared" si="2"/>
        <v>0</v>
      </c>
    </row>
    <row r="37" spans="1:13" x14ac:dyDescent="0.25">
      <c r="A37" s="11">
        <v>30</v>
      </c>
      <c r="B37" s="11" t="s">
        <v>648</v>
      </c>
      <c r="C37" s="11" t="s">
        <v>317</v>
      </c>
      <c r="D37" s="12" t="s">
        <v>318</v>
      </c>
      <c r="E37" s="12"/>
      <c r="F37" s="11" t="s">
        <v>14</v>
      </c>
      <c r="G37" s="11" t="s">
        <v>11</v>
      </c>
      <c r="H37" s="12">
        <v>1</v>
      </c>
      <c r="I37" s="22"/>
      <c r="J37" s="14">
        <f t="shared" si="0"/>
        <v>0</v>
      </c>
      <c r="K37" s="20"/>
      <c r="L37" s="14">
        <f t="shared" si="1"/>
        <v>0</v>
      </c>
      <c r="M37" s="14">
        <f t="shared" si="2"/>
        <v>0</v>
      </c>
    </row>
    <row r="38" spans="1:13" x14ac:dyDescent="0.25">
      <c r="A38" s="11">
        <v>31</v>
      </c>
      <c r="B38" s="11">
        <v>5027352</v>
      </c>
      <c r="C38" s="11" t="s">
        <v>136</v>
      </c>
      <c r="D38" s="12" t="s">
        <v>137</v>
      </c>
      <c r="E38" s="12"/>
      <c r="F38" s="11" t="s">
        <v>22</v>
      </c>
      <c r="G38" s="11" t="s">
        <v>11</v>
      </c>
      <c r="H38" s="12">
        <v>1</v>
      </c>
      <c r="I38" s="22"/>
      <c r="J38" s="14">
        <f t="shared" si="0"/>
        <v>0</v>
      </c>
      <c r="K38" s="20"/>
      <c r="L38" s="14">
        <f t="shared" si="1"/>
        <v>0</v>
      </c>
      <c r="M38" s="14">
        <f t="shared" si="2"/>
        <v>0</v>
      </c>
    </row>
    <row r="39" spans="1:13" x14ac:dyDescent="0.25">
      <c r="A39" s="11">
        <v>32</v>
      </c>
      <c r="B39" s="11">
        <v>5035263</v>
      </c>
      <c r="C39" s="11" t="s">
        <v>497</v>
      </c>
      <c r="D39" s="12" t="s">
        <v>498</v>
      </c>
      <c r="E39" s="12"/>
      <c r="F39" s="11" t="s">
        <v>16</v>
      </c>
      <c r="G39" s="11" t="s">
        <v>11</v>
      </c>
      <c r="H39" s="12">
        <v>1</v>
      </c>
      <c r="I39" s="22"/>
      <c r="J39" s="14">
        <f t="shared" si="0"/>
        <v>0</v>
      </c>
      <c r="K39" s="20"/>
      <c r="L39" s="14">
        <f t="shared" si="1"/>
        <v>0</v>
      </c>
      <c r="M39" s="14">
        <f t="shared" si="2"/>
        <v>0</v>
      </c>
    </row>
    <row r="40" spans="1:13" x14ac:dyDescent="0.25">
      <c r="A40" s="11">
        <v>33</v>
      </c>
      <c r="B40" s="11">
        <v>5019336</v>
      </c>
      <c r="C40" s="11" t="s">
        <v>417</v>
      </c>
      <c r="D40" s="12" t="s">
        <v>418</v>
      </c>
      <c r="E40" s="12"/>
      <c r="F40" s="11" t="s">
        <v>13</v>
      </c>
      <c r="G40" s="11" t="s">
        <v>11</v>
      </c>
      <c r="H40" s="12">
        <v>1</v>
      </c>
      <c r="I40" s="22"/>
      <c r="J40" s="14">
        <f t="shared" si="0"/>
        <v>0</v>
      </c>
      <c r="K40" s="20"/>
      <c r="L40" s="14">
        <f t="shared" si="1"/>
        <v>0</v>
      </c>
      <c r="M40" s="14">
        <f t="shared" si="2"/>
        <v>0</v>
      </c>
    </row>
    <row r="41" spans="1:13" x14ac:dyDescent="0.25">
      <c r="A41" s="11">
        <v>34</v>
      </c>
      <c r="B41" s="11" t="s">
        <v>649</v>
      </c>
      <c r="C41" s="11" t="s">
        <v>309</v>
      </c>
      <c r="D41" s="12" t="s">
        <v>310</v>
      </c>
      <c r="E41" s="12"/>
      <c r="F41" s="11" t="s">
        <v>68</v>
      </c>
      <c r="G41" s="11" t="s">
        <v>11</v>
      </c>
      <c r="H41" s="12">
        <v>1</v>
      </c>
      <c r="I41" s="22"/>
      <c r="J41" s="14">
        <f t="shared" si="0"/>
        <v>0</v>
      </c>
      <c r="K41" s="20"/>
      <c r="L41" s="14">
        <f t="shared" si="1"/>
        <v>0</v>
      </c>
      <c r="M41" s="14">
        <f t="shared" si="2"/>
        <v>0</v>
      </c>
    </row>
    <row r="42" spans="1:13" x14ac:dyDescent="0.25">
      <c r="A42" s="11">
        <v>35</v>
      </c>
      <c r="B42" s="11">
        <v>5036035</v>
      </c>
      <c r="C42" s="11" t="s">
        <v>499</v>
      </c>
      <c r="D42" s="12" t="s">
        <v>500</v>
      </c>
      <c r="E42" s="12"/>
      <c r="F42" s="11" t="s">
        <v>13</v>
      </c>
      <c r="G42" s="11" t="s">
        <v>11</v>
      </c>
      <c r="H42" s="12">
        <v>1</v>
      </c>
      <c r="I42" s="22"/>
      <c r="J42" s="14">
        <f t="shared" si="0"/>
        <v>0</v>
      </c>
      <c r="K42" s="20"/>
      <c r="L42" s="14">
        <f t="shared" si="1"/>
        <v>0</v>
      </c>
      <c r="M42" s="14">
        <f t="shared" si="2"/>
        <v>0</v>
      </c>
    </row>
    <row r="43" spans="1:13" x14ac:dyDescent="0.25">
      <c r="A43" s="11">
        <v>36</v>
      </c>
      <c r="B43" s="11">
        <v>5019054</v>
      </c>
      <c r="C43" s="11" t="s">
        <v>50</v>
      </c>
      <c r="D43" s="12" t="s">
        <v>595</v>
      </c>
      <c r="E43" s="12" t="s">
        <v>51</v>
      </c>
      <c r="F43" s="11" t="s">
        <v>30</v>
      </c>
      <c r="G43" s="11" t="s">
        <v>11</v>
      </c>
      <c r="H43" s="12">
        <v>1</v>
      </c>
      <c r="I43" s="22"/>
      <c r="J43" s="14">
        <f t="shared" si="0"/>
        <v>0</v>
      </c>
      <c r="K43" s="20"/>
      <c r="L43" s="14">
        <f t="shared" si="1"/>
        <v>0</v>
      </c>
      <c r="M43" s="14">
        <f t="shared" si="2"/>
        <v>0</v>
      </c>
    </row>
    <row r="44" spans="1:13" x14ac:dyDescent="0.25">
      <c r="A44" s="11">
        <v>37</v>
      </c>
      <c r="B44" s="11" t="s">
        <v>681</v>
      </c>
      <c r="C44" s="11" t="s">
        <v>294</v>
      </c>
      <c r="D44" s="12" t="s">
        <v>295</v>
      </c>
      <c r="E44" s="12"/>
      <c r="F44" s="11" t="s">
        <v>618</v>
      </c>
      <c r="G44" s="11" t="s">
        <v>76</v>
      </c>
      <c r="H44" s="12">
        <v>2</v>
      </c>
      <c r="I44" s="22"/>
      <c r="J44" s="14">
        <f t="shared" si="0"/>
        <v>0</v>
      </c>
      <c r="K44" s="20"/>
      <c r="L44" s="14">
        <f t="shared" si="1"/>
        <v>0</v>
      </c>
      <c r="M44" s="14">
        <f t="shared" si="2"/>
        <v>0</v>
      </c>
    </row>
    <row r="45" spans="1:13" x14ac:dyDescent="0.25">
      <c r="A45" s="11">
        <v>38</v>
      </c>
      <c r="B45" s="11">
        <v>5019429</v>
      </c>
      <c r="C45" s="11" t="s">
        <v>348</v>
      </c>
      <c r="D45" s="12" t="s">
        <v>362</v>
      </c>
      <c r="E45" s="12" t="s">
        <v>342</v>
      </c>
      <c r="F45" s="11" t="s">
        <v>16</v>
      </c>
      <c r="G45" s="11" t="s">
        <v>11</v>
      </c>
      <c r="H45" s="12">
        <v>2</v>
      </c>
      <c r="I45" s="22"/>
      <c r="J45" s="14">
        <f t="shared" si="0"/>
        <v>0</v>
      </c>
      <c r="K45" s="20"/>
      <c r="L45" s="14">
        <f t="shared" si="1"/>
        <v>0</v>
      </c>
      <c r="M45" s="14">
        <f t="shared" si="2"/>
        <v>0</v>
      </c>
    </row>
    <row r="46" spans="1:13" x14ac:dyDescent="0.25">
      <c r="A46" s="11">
        <v>39</v>
      </c>
      <c r="B46" s="11" t="s">
        <v>650</v>
      </c>
      <c r="C46" s="11" t="s">
        <v>274</v>
      </c>
      <c r="D46" s="12" t="s">
        <v>275</v>
      </c>
      <c r="E46" s="12"/>
      <c r="F46" s="11" t="s">
        <v>21</v>
      </c>
      <c r="G46" s="11" t="s">
        <v>11</v>
      </c>
      <c r="H46" s="12">
        <v>1</v>
      </c>
      <c r="I46" s="22"/>
      <c r="J46" s="14">
        <f t="shared" si="0"/>
        <v>0</v>
      </c>
      <c r="K46" s="20"/>
      <c r="L46" s="14">
        <f t="shared" si="1"/>
        <v>0</v>
      </c>
      <c r="M46" s="14">
        <f t="shared" si="2"/>
        <v>0</v>
      </c>
    </row>
    <row r="47" spans="1:13" x14ac:dyDescent="0.25">
      <c r="A47" s="11">
        <v>40</v>
      </c>
      <c r="B47" s="11">
        <v>5013448</v>
      </c>
      <c r="C47" s="11" t="s">
        <v>257</v>
      </c>
      <c r="D47" s="12" t="s">
        <v>258</v>
      </c>
      <c r="E47" s="12"/>
      <c r="F47" s="11" t="s">
        <v>250</v>
      </c>
      <c r="G47" s="11" t="s">
        <v>11</v>
      </c>
      <c r="H47" s="12">
        <v>1</v>
      </c>
      <c r="I47" s="22"/>
      <c r="J47" s="14">
        <f t="shared" si="0"/>
        <v>0</v>
      </c>
      <c r="K47" s="20"/>
      <c r="L47" s="14">
        <f t="shared" si="1"/>
        <v>0</v>
      </c>
      <c r="M47" s="14">
        <f t="shared" si="2"/>
        <v>0</v>
      </c>
    </row>
    <row r="48" spans="1:13" x14ac:dyDescent="0.25">
      <c r="A48" s="11">
        <v>41</v>
      </c>
      <c r="B48" s="11" t="s">
        <v>651</v>
      </c>
      <c r="C48" s="11" t="s">
        <v>315</v>
      </c>
      <c r="D48" s="12" t="s">
        <v>316</v>
      </c>
      <c r="E48" s="12"/>
      <c r="F48" s="11" t="s">
        <v>68</v>
      </c>
      <c r="G48" s="11" t="s">
        <v>11</v>
      </c>
      <c r="H48" s="12">
        <v>1</v>
      </c>
      <c r="I48" s="22"/>
      <c r="J48" s="14">
        <f t="shared" si="0"/>
        <v>0</v>
      </c>
      <c r="K48" s="20"/>
      <c r="L48" s="14">
        <f t="shared" si="1"/>
        <v>0</v>
      </c>
      <c r="M48" s="14">
        <f t="shared" si="2"/>
        <v>0</v>
      </c>
    </row>
    <row r="49" spans="1:13" x14ac:dyDescent="0.25">
      <c r="A49" s="11">
        <v>42</v>
      </c>
      <c r="B49" s="11" t="s">
        <v>652</v>
      </c>
      <c r="C49" s="11" t="s">
        <v>265</v>
      </c>
      <c r="D49" s="12" t="s">
        <v>266</v>
      </c>
      <c r="E49" s="12"/>
      <c r="F49" s="11" t="s">
        <v>31</v>
      </c>
      <c r="G49" s="11" t="s">
        <v>11</v>
      </c>
      <c r="H49" s="12">
        <v>3</v>
      </c>
      <c r="I49" s="22"/>
      <c r="J49" s="14">
        <f t="shared" si="0"/>
        <v>0</v>
      </c>
      <c r="K49" s="20"/>
      <c r="L49" s="14">
        <f t="shared" si="1"/>
        <v>0</v>
      </c>
      <c r="M49" s="14">
        <f t="shared" si="2"/>
        <v>0</v>
      </c>
    </row>
    <row r="50" spans="1:13" x14ac:dyDescent="0.25">
      <c r="A50" s="11">
        <v>43</v>
      </c>
      <c r="B50" s="11" t="s">
        <v>653</v>
      </c>
      <c r="C50" s="11" t="s">
        <v>267</v>
      </c>
      <c r="D50" s="12" t="s">
        <v>268</v>
      </c>
      <c r="E50" s="12"/>
      <c r="F50" s="11" t="s">
        <v>68</v>
      </c>
      <c r="G50" s="11" t="s">
        <v>11</v>
      </c>
      <c r="H50" s="12">
        <v>3</v>
      </c>
      <c r="I50" s="22"/>
      <c r="J50" s="14">
        <f t="shared" si="0"/>
        <v>0</v>
      </c>
      <c r="K50" s="20"/>
      <c r="L50" s="14">
        <f t="shared" si="1"/>
        <v>0</v>
      </c>
      <c r="M50" s="14">
        <f t="shared" si="2"/>
        <v>0</v>
      </c>
    </row>
    <row r="51" spans="1:13" x14ac:dyDescent="0.25">
      <c r="A51" s="11">
        <v>44</v>
      </c>
      <c r="B51" s="11">
        <v>5013049</v>
      </c>
      <c r="C51" s="11" t="s">
        <v>561</v>
      </c>
      <c r="D51" s="12" t="s">
        <v>562</v>
      </c>
      <c r="E51" s="12"/>
      <c r="F51" s="11" t="s">
        <v>343</v>
      </c>
      <c r="G51" s="11" t="s">
        <v>11</v>
      </c>
      <c r="H51" s="12">
        <v>24</v>
      </c>
      <c r="I51" s="22"/>
      <c r="J51" s="14">
        <f t="shared" si="0"/>
        <v>0</v>
      </c>
      <c r="K51" s="20"/>
      <c r="L51" s="14">
        <f t="shared" si="1"/>
        <v>0</v>
      </c>
      <c r="M51" s="14">
        <f t="shared" si="2"/>
        <v>0</v>
      </c>
    </row>
    <row r="52" spans="1:13" x14ac:dyDescent="0.25">
      <c r="A52" s="11">
        <v>45</v>
      </c>
      <c r="B52" s="11" t="s">
        <v>654</v>
      </c>
      <c r="C52" s="11" t="s">
        <v>263</v>
      </c>
      <c r="D52" s="12" t="s">
        <v>264</v>
      </c>
      <c r="E52" s="12"/>
      <c r="F52" s="11" t="s">
        <v>30</v>
      </c>
      <c r="G52" s="11" t="s">
        <v>11</v>
      </c>
      <c r="H52" s="12">
        <v>4</v>
      </c>
      <c r="I52" s="22"/>
      <c r="J52" s="14">
        <f t="shared" si="0"/>
        <v>0</v>
      </c>
      <c r="K52" s="20"/>
      <c r="L52" s="14">
        <f t="shared" si="1"/>
        <v>0</v>
      </c>
      <c r="M52" s="14">
        <f t="shared" si="2"/>
        <v>0</v>
      </c>
    </row>
    <row r="53" spans="1:13" x14ac:dyDescent="0.25">
      <c r="A53" s="11">
        <v>46</v>
      </c>
      <c r="B53" s="11">
        <v>5013465</v>
      </c>
      <c r="C53" s="11" t="s">
        <v>599</v>
      </c>
      <c r="D53" s="12" t="s">
        <v>598</v>
      </c>
      <c r="E53" s="12"/>
      <c r="F53" s="11" t="s">
        <v>30</v>
      </c>
      <c r="G53" s="11" t="s">
        <v>11</v>
      </c>
      <c r="H53" s="12">
        <v>8</v>
      </c>
      <c r="I53" s="22"/>
      <c r="J53" s="14">
        <f t="shared" si="0"/>
        <v>0</v>
      </c>
      <c r="K53" s="20"/>
      <c r="L53" s="14">
        <f t="shared" si="1"/>
        <v>0</v>
      </c>
      <c r="M53" s="14">
        <f t="shared" si="2"/>
        <v>0</v>
      </c>
    </row>
    <row r="54" spans="1:13" ht="26.25" x14ac:dyDescent="0.25">
      <c r="A54" s="11">
        <v>47</v>
      </c>
      <c r="B54" s="11">
        <v>5012061</v>
      </c>
      <c r="C54" s="11" t="s">
        <v>559</v>
      </c>
      <c r="D54" s="12" t="s">
        <v>560</v>
      </c>
      <c r="E54" s="15" t="s">
        <v>688</v>
      </c>
      <c r="F54" s="11" t="s">
        <v>343</v>
      </c>
      <c r="G54" s="11" t="s">
        <v>11</v>
      </c>
      <c r="H54" s="12">
        <v>24</v>
      </c>
      <c r="I54" s="22"/>
      <c r="J54" s="14">
        <f t="shared" si="0"/>
        <v>0</v>
      </c>
      <c r="K54" s="20"/>
      <c r="L54" s="14">
        <f t="shared" si="1"/>
        <v>0</v>
      </c>
      <c r="M54" s="14">
        <f t="shared" si="2"/>
        <v>0</v>
      </c>
    </row>
    <row r="55" spans="1:13" x14ac:dyDescent="0.25">
      <c r="A55" s="11">
        <v>48</v>
      </c>
      <c r="B55" s="11">
        <v>5035267</v>
      </c>
      <c r="C55" s="11" t="s">
        <v>173</v>
      </c>
      <c r="D55" s="12" t="s">
        <v>174</v>
      </c>
      <c r="E55" s="12"/>
      <c r="F55" s="11" t="s">
        <v>14</v>
      </c>
      <c r="G55" s="11" t="s">
        <v>11</v>
      </c>
      <c r="H55" s="12">
        <v>1</v>
      </c>
      <c r="I55" s="22"/>
      <c r="J55" s="14">
        <f t="shared" si="0"/>
        <v>0</v>
      </c>
      <c r="K55" s="20"/>
      <c r="L55" s="14">
        <f t="shared" si="1"/>
        <v>0</v>
      </c>
      <c r="M55" s="14">
        <f t="shared" si="2"/>
        <v>0</v>
      </c>
    </row>
    <row r="56" spans="1:13" x14ac:dyDescent="0.25">
      <c r="A56" s="11">
        <v>49</v>
      </c>
      <c r="B56" s="11">
        <v>5008223</v>
      </c>
      <c r="C56" s="11" t="s">
        <v>27</v>
      </c>
      <c r="D56" s="12" t="s">
        <v>28</v>
      </c>
      <c r="E56" s="12" t="s">
        <v>29</v>
      </c>
      <c r="F56" s="11" t="s">
        <v>30</v>
      </c>
      <c r="G56" s="11" t="s">
        <v>11</v>
      </c>
      <c r="H56" s="12">
        <v>7</v>
      </c>
      <c r="I56" s="22"/>
      <c r="J56" s="14">
        <f t="shared" si="0"/>
        <v>0</v>
      </c>
      <c r="K56" s="20"/>
      <c r="L56" s="14">
        <f t="shared" si="1"/>
        <v>0</v>
      </c>
      <c r="M56" s="14">
        <f t="shared" si="2"/>
        <v>0</v>
      </c>
    </row>
    <row r="57" spans="1:13" x14ac:dyDescent="0.25">
      <c r="A57" s="11">
        <v>50</v>
      </c>
      <c r="B57" s="11">
        <v>5036043</v>
      </c>
      <c r="C57" s="11" t="s">
        <v>604</v>
      </c>
      <c r="D57" s="12" t="s">
        <v>605</v>
      </c>
      <c r="E57" s="12"/>
      <c r="F57" s="11" t="s">
        <v>15</v>
      </c>
      <c r="G57" s="11" t="s">
        <v>11</v>
      </c>
      <c r="H57" s="12">
        <v>1</v>
      </c>
      <c r="I57" s="22"/>
      <c r="J57" s="14">
        <f t="shared" si="0"/>
        <v>0</v>
      </c>
      <c r="K57" s="20"/>
      <c r="L57" s="14">
        <f t="shared" si="1"/>
        <v>0</v>
      </c>
      <c r="M57" s="14">
        <f t="shared" si="2"/>
        <v>0</v>
      </c>
    </row>
    <row r="58" spans="1:13" x14ac:dyDescent="0.25">
      <c r="A58" s="11">
        <v>51</v>
      </c>
      <c r="B58" s="11">
        <v>5038231</v>
      </c>
      <c r="C58" s="11" t="s">
        <v>249</v>
      </c>
      <c r="D58" s="12" t="s">
        <v>597</v>
      </c>
      <c r="E58" s="12"/>
      <c r="F58" s="11" t="s">
        <v>12</v>
      </c>
      <c r="G58" s="11" t="s">
        <v>11</v>
      </c>
      <c r="H58" s="12">
        <v>1</v>
      </c>
      <c r="I58" s="22"/>
      <c r="J58" s="14">
        <f t="shared" si="0"/>
        <v>0</v>
      </c>
      <c r="K58" s="20"/>
      <c r="L58" s="14">
        <f t="shared" si="1"/>
        <v>0</v>
      </c>
      <c r="M58" s="14">
        <f t="shared" si="2"/>
        <v>0</v>
      </c>
    </row>
    <row r="59" spans="1:13" x14ac:dyDescent="0.25">
      <c r="A59" s="11">
        <v>52</v>
      </c>
      <c r="B59" s="11">
        <v>5035279</v>
      </c>
      <c r="C59" s="11" t="s">
        <v>501</v>
      </c>
      <c r="D59" s="12" t="s">
        <v>502</v>
      </c>
      <c r="E59" s="12"/>
      <c r="F59" s="11" t="s">
        <v>13</v>
      </c>
      <c r="G59" s="11" t="s">
        <v>11</v>
      </c>
      <c r="H59" s="12">
        <v>1</v>
      </c>
      <c r="I59" s="22"/>
      <c r="J59" s="14">
        <f t="shared" si="0"/>
        <v>0</v>
      </c>
      <c r="K59" s="20"/>
      <c r="L59" s="14">
        <f t="shared" si="1"/>
        <v>0</v>
      </c>
      <c r="M59" s="14">
        <f t="shared" si="2"/>
        <v>0</v>
      </c>
    </row>
    <row r="60" spans="1:13" x14ac:dyDescent="0.25">
      <c r="A60" s="11">
        <v>53</v>
      </c>
      <c r="B60" s="11" t="s">
        <v>655</v>
      </c>
      <c r="C60" s="11" t="s">
        <v>261</v>
      </c>
      <c r="D60" s="12" t="s">
        <v>262</v>
      </c>
      <c r="E60" s="12"/>
      <c r="F60" s="11" t="s">
        <v>30</v>
      </c>
      <c r="G60" s="11" t="s">
        <v>11</v>
      </c>
      <c r="H60" s="12">
        <v>10</v>
      </c>
      <c r="I60" s="22"/>
      <c r="J60" s="14">
        <f t="shared" si="0"/>
        <v>0</v>
      </c>
      <c r="K60" s="20"/>
      <c r="L60" s="14">
        <f t="shared" si="1"/>
        <v>0</v>
      </c>
      <c r="M60" s="14">
        <f t="shared" si="2"/>
        <v>0</v>
      </c>
    </row>
    <row r="61" spans="1:13" x14ac:dyDescent="0.25">
      <c r="A61" s="11">
        <v>54</v>
      </c>
      <c r="B61" s="11">
        <v>5019918</v>
      </c>
      <c r="C61" s="11" t="s">
        <v>98</v>
      </c>
      <c r="D61" s="12" t="s">
        <v>99</v>
      </c>
      <c r="E61" s="12" t="s">
        <v>100</v>
      </c>
      <c r="F61" s="11" t="s">
        <v>30</v>
      </c>
      <c r="G61" s="11" t="s">
        <v>11</v>
      </c>
      <c r="H61" s="12">
        <v>4</v>
      </c>
      <c r="I61" s="22"/>
      <c r="J61" s="14">
        <f t="shared" si="0"/>
        <v>0</v>
      </c>
      <c r="K61" s="20"/>
      <c r="L61" s="14">
        <f t="shared" si="1"/>
        <v>0</v>
      </c>
      <c r="M61" s="14">
        <f t="shared" si="2"/>
        <v>0</v>
      </c>
    </row>
    <row r="62" spans="1:13" x14ac:dyDescent="0.25">
      <c r="A62" s="11">
        <v>55</v>
      </c>
      <c r="B62" s="11" t="s">
        <v>656</v>
      </c>
      <c r="C62" s="11" t="s">
        <v>329</v>
      </c>
      <c r="D62" s="12" t="s">
        <v>330</v>
      </c>
      <c r="E62" s="12"/>
      <c r="F62" s="11" t="s">
        <v>48</v>
      </c>
      <c r="G62" s="11" t="s">
        <v>11</v>
      </c>
      <c r="H62" s="12">
        <v>1</v>
      </c>
      <c r="I62" s="22"/>
      <c r="J62" s="14">
        <f t="shared" si="0"/>
        <v>0</v>
      </c>
      <c r="K62" s="20"/>
      <c r="L62" s="14">
        <f t="shared" si="1"/>
        <v>0</v>
      </c>
      <c r="M62" s="14">
        <f t="shared" si="2"/>
        <v>0</v>
      </c>
    </row>
    <row r="63" spans="1:13" x14ac:dyDescent="0.25">
      <c r="A63" s="11">
        <v>56</v>
      </c>
      <c r="B63" s="11">
        <v>5017512</v>
      </c>
      <c r="C63" s="11" t="s">
        <v>365</v>
      </c>
      <c r="D63" s="12" t="s">
        <v>366</v>
      </c>
      <c r="E63" s="12"/>
      <c r="F63" s="11" t="s">
        <v>624</v>
      </c>
      <c r="G63" s="11" t="s">
        <v>76</v>
      </c>
      <c r="H63" s="12">
        <v>1</v>
      </c>
      <c r="I63" s="22"/>
      <c r="J63" s="14">
        <f t="shared" si="0"/>
        <v>0</v>
      </c>
      <c r="K63" s="20"/>
      <c r="L63" s="14">
        <f t="shared" si="1"/>
        <v>0</v>
      </c>
      <c r="M63" s="14">
        <f t="shared" si="2"/>
        <v>0</v>
      </c>
    </row>
    <row r="64" spans="1:13" x14ac:dyDescent="0.25">
      <c r="A64" s="11">
        <v>57</v>
      </c>
      <c r="B64" s="11">
        <v>5017651</v>
      </c>
      <c r="C64" s="11" t="s">
        <v>610</v>
      </c>
      <c r="D64" s="12" t="s">
        <v>611</v>
      </c>
      <c r="E64" s="12"/>
      <c r="F64" s="11" t="s">
        <v>12</v>
      </c>
      <c r="G64" s="11" t="s">
        <v>11</v>
      </c>
      <c r="H64" s="12">
        <v>1</v>
      </c>
      <c r="I64" s="22"/>
      <c r="J64" s="14">
        <f t="shared" si="0"/>
        <v>0</v>
      </c>
      <c r="K64" s="20"/>
      <c r="L64" s="14">
        <f t="shared" si="1"/>
        <v>0</v>
      </c>
      <c r="M64" s="14">
        <f t="shared" si="2"/>
        <v>0</v>
      </c>
    </row>
    <row r="65" spans="1:13" x14ac:dyDescent="0.25">
      <c r="A65" s="11">
        <v>58</v>
      </c>
      <c r="B65" s="11">
        <v>5019050</v>
      </c>
      <c r="C65" s="11" t="s">
        <v>419</v>
      </c>
      <c r="D65" s="12" t="s">
        <v>420</v>
      </c>
      <c r="E65" s="12"/>
      <c r="F65" s="11" t="s">
        <v>22</v>
      </c>
      <c r="G65" s="11" t="s">
        <v>11</v>
      </c>
      <c r="H65" s="12">
        <v>1</v>
      </c>
      <c r="I65" s="22"/>
      <c r="J65" s="14">
        <f t="shared" si="0"/>
        <v>0</v>
      </c>
      <c r="K65" s="20"/>
      <c r="L65" s="14">
        <f t="shared" si="1"/>
        <v>0</v>
      </c>
      <c r="M65" s="14">
        <f t="shared" si="2"/>
        <v>0</v>
      </c>
    </row>
    <row r="66" spans="1:13" x14ac:dyDescent="0.25">
      <c r="A66" s="11">
        <v>59</v>
      </c>
      <c r="B66" s="11">
        <v>5019566</v>
      </c>
      <c r="C66" s="11" t="s">
        <v>421</v>
      </c>
      <c r="D66" s="12" t="s">
        <v>422</v>
      </c>
      <c r="E66" s="12"/>
      <c r="F66" s="11" t="s">
        <v>13</v>
      </c>
      <c r="G66" s="11" t="s">
        <v>11</v>
      </c>
      <c r="H66" s="12">
        <v>2</v>
      </c>
      <c r="I66" s="22"/>
      <c r="J66" s="14">
        <f t="shared" si="0"/>
        <v>0</v>
      </c>
      <c r="K66" s="20"/>
      <c r="L66" s="14">
        <f t="shared" si="1"/>
        <v>0</v>
      </c>
      <c r="M66" s="14">
        <f t="shared" si="2"/>
        <v>0</v>
      </c>
    </row>
    <row r="67" spans="1:13" x14ac:dyDescent="0.25">
      <c r="A67" s="11">
        <v>60</v>
      </c>
      <c r="B67" s="11">
        <v>5007443</v>
      </c>
      <c r="C67" s="11" t="s">
        <v>451</v>
      </c>
      <c r="D67" s="12" t="s">
        <v>452</v>
      </c>
      <c r="E67" s="12"/>
      <c r="F67" s="11" t="s">
        <v>59</v>
      </c>
      <c r="G67" s="11" t="s">
        <v>11</v>
      </c>
      <c r="H67" s="12">
        <v>1</v>
      </c>
      <c r="I67" s="22"/>
      <c r="J67" s="14">
        <f t="shared" si="0"/>
        <v>0</v>
      </c>
      <c r="K67" s="20"/>
      <c r="L67" s="14">
        <f t="shared" si="1"/>
        <v>0</v>
      </c>
      <c r="M67" s="14">
        <f t="shared" si="2"/>
        <v>0</v>
      </c>
    </row>
    <row r="68" spans="1:13" x14ac:dyDescent="0.25">
      <c r="A68" s="11">
        <v>61</v>
      </c>
      <c r="B68" s="11">
        <v>5008201</v>
      </c>
      <c r="C68" s="11" t="s">
        <v>537</v>
      </c>
      <c r="D68" s="12" t="s">
        <v>538</v>
      </c>
      <c r="E68" s="12"/>
      <c r="F68" s="11" t="s">
        <v>68</v>
      </c>
      <c r="G68" s="11" t="s">
        <v>11</v>
      </c>
      <c r="H68" s="12">
        <v>1</v>
      </c>
      <c r="I68" s="22"/>
      <c r="J68" s="14">
        <f t="shared" si="0"/>
        <v>0</v>
      </c>
      <c r="K68" s="20"/>
      <c r="L68" s="14">
        <f t="shared" si="1"/>
        <v>0</v>
      </c>
      <c r="M68" s="14">
        <f t="shared" si="2"/>
        <v>0</v>
      </c>
    </row>
    <row r="69" spans="1:13" x14ac:dyDescent="0.25">
      <c r="A69" s="11">
        <v>62</v>
      </c>
      <c r="B69" s="11">
        <v>5008224</v>
      </c>
      <c r="C69" s="11" t="s">
        <v>144</v>
      </c>
      <c r="D69" s="12" t="s">
        <v>145</v>
      </c>
      <c r="E69" s="12"/>
      <c r="F69" s="11" t="s">
        <v>30</v>
      </c>
      <c r="G69" s="11" t="s">
        <v>11</v>
      </c>
      <c r="H69" s="12">
        <v>2</v>
      </c>
      <c r="I69" s="22"/>
      <c r="J69" s="14">
        <f t="shared" si="0"/>
        <v>0</v>
      </c>
      <c r="K69" s="20"/>
      <c r="L69" s="14">
        <f t="shared" si="1"/>
        <v>0</v>
      </c>
      <c r="M69" s="14">
        <f t="shared" si="2"/>
        <v>0</v>
      </c>
    </row>
    <row r="70" spans="1:13" x14ac:dyDescent="0.25">
      <c r="A70" s="11">
        <v>63</v>
      </c>
      <c r="B70" s="11">
        <v>5007447</v>
      </c>
      <c r="C70" s="11" t="s">
        <v>229</v>
      </c>
      <c r="D70" s="12" t="s">
        <v>230</v>
      </c>
      <c r="E70" s="12"/>
      <c r="F70" s="11" t="s">
        <v>46</v>
      </c>
      <c r="G70" s="11" t="s">
        <v>11</v>
      </c>
      <c r="H70" s="12">
        <v>1</v>
      </c>
      <c r="I70" s="22"/>
      <c r="J70" s="14">
        <f t="shared" ref="J70:J133" si="3">H70*I70</f>
        <v>0</v>
      </c>
      <c r="K70" s="20"/>
      <c r="L70" s="14">
        <f t="shared" ref="L70:L133" si="4">ROUND((K70*I70/100)+I70,4)</f>
        <v>0</v>
      </c>
      <c r="M70" s="14">
        <f t="shared" ref="M70:M133" si="5">L70*H70</f>
        <v>0</v>
      </c>
    </row>
    <row r="71" spans="1:13" x14ac:dyDescent="0.25">
      <c r="A71" s="11">
        <v>64</v>
      </c>
      <c r="B71" s="11" t="s">
        <v>657</v>
      </c>
      <c r="C71" s="11" t="s">
        <v>303</v>
      </c>
      <c r="D71" s="12" t="s">
        <v>304</v>
      </c>
      <c r="E71" s="12"/>
      <c r="F71" s="11" t="s">
        <v>67</v>
      </c>
      <c r="G71" s="11" t="s">
        <v>11</v>
      </c>
      <c r="H71" s="12">
        <v>1</v>
      </c>
      <c r="I71" s="22"/>
      <c r="J71" s="14">
        <f t="shared" si="3"/>
        <v>0</v>
      </c>
      <c r="K71" s="20"/>
      <c r="L71" s="14">
        <f t="shared" si="4"/>
        <v>0</v>
      </c>
      <c r="M71" s="14">
        <f t="shared" si="5"/>
        <v>0</v>
      </c>
    </row>
    <row r="72" spans="1:13" x14ac:dyDescent="0.25">
      <c r="A72" s="11">
        <v>65</v>
      </c>
      <c r="B72" s="11">
        <v>5009191</v>
      </c>
      <c r="C72" s="11" t="s">
        <v>358</v>
      </c>
      <c r="D72" s="12" t="s">
        <v>359</v>
      </c>
      <c r="E72" s="12"/>
      <c r="F72" s="11" t="s">
        <v>343</v>
      </c>
      <c r="G72" s="11" t="s">
        <v>11</v>
      </c>
      <c r="H72" s="12">
        <v>2</v>
      </c>
      <c r="I72" s="22"/>
      <c r="J72" s="14">
        <f t="shared" si="3"/>
        <v>0</v>
      </c>
      <c r="K72" s="20"/>
      <c r="L72" s="14">
        <f t="shared" si="4"/>
        <v>0</v>
      </c>
      <c r="M72" s="14">
        <f t="shared" si="5"/>
        <v>0</v>
      </c>
    </row>
    <row r="73" spans="1:13" x14ac:dyDescent="0.25">
      <c r="A73" s="11">
        <v>66</v>
      </c>
      <c r="B73" s="11">
        <v>5019179</v>
      </c>
      <c r="C73" s="11" t="s">
        <v>441</v>
      </c>
      <c r="D73" s="12" t="s">
        <v>442</v>
      </c>
      <c r="E73" s="12"/>
      <c r="F73" s="11" t="s">
        <v>32</v>
      </c>
      <c r="G73" s="11" t="s">
        <v>11</v>
      </c>
      <c r="H73" s="12">
        <v>1</v>
      </c>
      <c r="I73" s="22"/>
      <c r="J73" s="14">
        <f t="shared" si="3"/>
        <v>0</v>
      </c>
      <c r="K73" s="20"/>
      <c r="L73" s="14">
        <f t="shared" si="4"/>
        <v>0</v>
      </c>
      <c r="M73" s="14">
        <f t="shared" si="5"/>
        <v>0</v>
      </c>
    </row>
    <row r="74" spans="1:13" x14ac:dyDescent="0.25">
      <c r="A74" s="11">
        <v>67</v>
      </c>
      <c r="B74" s="11">
        <v>5017895</v>
      </c>
      <c r="C74" s="11" t="s">
        <v>578</v>
      </c>
      <c r="D74" s="12" t="s">
        <v>579</v>
      </c>
      <c r="E74" s="12" t="s">
        <v>52</v>
      </c>
      <c r="F74" s="11" t="s">
        <v>59</v>
      </c>
      <c r="G74" s="11" t="s">
        <v>11</v>
      </c>
      <c r="H74" s="12">
        <v>1</v>
      </c>
      <c r="I74" s="22"/>
      <c r="J74" s="14">
        <f t="shared" si="3"/>
        <v>0</v>
      </c>
      <c r="K74" s="20"/>
      <c r="L74" s="14">
        <f t="shared" si="4"/>
        <v>0</v>
      </c>
      <c r="M74" s="14">
        <f t="shared" si="5"/>
        <v>0</v>
      </c>
    </row>
    <row r="75" spans="1:13" x14ac:dyDescent="0.25">
      <c r="A75" s="11">
        <v>68</v>
      </c>
      <c r="B75" s="11">
        <v>5036978</v>
      </c>
      <c r="C75" s="11" t="s">
        <v>164</v>
      </c>
      <c r="D75" s="12" t="s">
        <v>165</v>
      </c>
      <c r="E75" s="12"/>
      <c r="F75" s="11" t="s">
        <v>32</v>
      </c>
      <c r="G75" s="11" t="s">
        <v>11</v>
      </c>
      <c r="H75" s="12">
        <v>1</v>
      </c>
      <c r="I75" s="22"/>
      <c r="J75" s="14">
        <f t="shared" si="3"/>
        <v>0</v>
      </c>
      <c r="K75" s="20"/>
      <c r="L75" s="14">
        <f t="shared" si="4"/>
        <v>0</v>
      </c>
      <c r="M75" s="14">
        <f t="shared" si="5"/>
        <v>0</v>
      </c>
    </row>
    <row r="76" spans="1:13" x14ac:dyDescent="0.25">
      <c r="A76" s="11">
        <v>69</v>
      </c>
      <c r="B76" s="11">
        <v>5007792</v>
      </c>
      <c r="C76" s="11" t="s">
        <v>453</v>
      </c>
      <c r="D76" s="12" t="s">
        <v>454</v>
      </c>
      <c r="E76" s="12"/>
      <c r="F76" s="11" t="s">
        <v>22</v>
      </c>
      <c r="G76" s="11" t="s">
        <v>11</v>
      </c>
      <c r="H76" s="12">
        <v>4</v>
      </c>
      <c r="I76" s="22"/>
      <c r="J76" s="14">
        <f t="shared" si="3"/>
        <v>0</v>
      </c>
      <c r="K76" s="20"/>
      <c r="L76" s="14">
        <f t="shared" si="4"/>
        <v>0</v>
      </c>
      <c r="M76" s="14">
        <f t="shared" si="5"/>
        <v>0</v>
      </c>
    </row>
    <row r="77" spans="1:13" x14ac:dyDescent="0.25">
      <c r="A77" s="11">
        <v>70</v>
      </c>
      <c r="B77" s="11">
        <v>5018984</v>
      </c>
      <c r="C77" s="11" t="s">
        <v>223</v>
      </c>
      <c r="D77" s="12" t="s">
        <v>224</v>
      </c>
      <c r="E77" s="12"/>
      <c r="F77" s="11" t="s">
        <v>68</v>
      </c>
      <c r="G77" s="11" t="s">
        <v>11</v>
      </c>
      <c r="H77" s="12">
        <v>2</v>
      </c>
      <c r="I77" s="22"/>
      <c r="J77" s="14">
        <f t="shared" si="3"/>
        <v>0</v>
      </c>
      <c r="K77" s="20"/>
      <c r="L77" s="14">
        <f t="shared" si="4"/>
        <v>0</v>
      </c>
      <c r="M77" s="14">
        <f t="shared" si="5"/>
        <v>0</v>
      </c>
    </row>
    <row r="78" spans="1:13" x14ac:dyDescent="0.25">
      <c r="A78" s="11">
        <v>71</v>
      </c>
      <c r="B78" s="11" t="s">
        <v>658</v>
      </c>
      <c r="C78" s="11" t="s">
        <v>311</v>
      </c>
      <c r="D78" s="12" t="s">
        <v>312</v>
      </c>
      <c r="E78" s="12"/>
      <c r="F78" s="11" t="s">
        <v>75</v>
      </c>
      <c r="G78" s="11" t="s">
        <v>11</v>
      </c>
      <c r="H78" s="12">
        <v>1</v>
      </c>
      <c r="I78" s="22"/>
      <c r="J78" s="14">
        <f t="shared" si="3"/>
        <v>0</v>
      </c>
      <c r="K78" s="20"/>
      <c r="L78" s="14">
        <f t="shared" si="4"/>
        <v>0</v>
      </c>
      <c r="M78" s="14">
        <f t="shared" si="5"/>
        <v>0</v>
      </c>
    </row>
    <row r="79" spans="1:13" x14ac:dyDescent="0.25">
      <c r="A79" s="11">
        <v>72</v>
      </c>
      <c r="B79" s="11" t="s">
        <v>659</v>
      </c>
      <c r="C79" s="11" t="s">
        <v>301</v>
      </c>
      <c r="D79" s="12" t="s">
        <v>302</v>
      </c>
      <c r="E79" s="12"/>
      <c r="F79" s="11" t="s">
        <v>30</v>
      </c>
      <c r="G79" s="11" t="s">
        <v>11</v>
      </c>
      <c r="H79" s="12">
        <v>1</v>
      </c>
      <c r="I79" s="22"/>
      <c r="J79" s="14">
        <f t="shared" si="3"/>
        <v>0</v>
      </c>
      <c r="K79" s="20"/>
      <c r="L79" s="14">
        <f t="shared" si="4"/>
        <v>0</v>
      </c>
      <c r="M79" s="14">
        <f t="shared" si="5"/>
        <v>0</v>
      </c>
    </row>
    <row r="80" spans="1:13" x14ac:dyDescent="0.25">
      <c r="A80" s="11">
        <v>73</v>
      </c>
      <c r="B80" s="11">
        <v>5026388</v>
      </c>
      <c r="C80" s="11" t="s">
        <v>215</v>
      </c>
      <c r="D80" s="12" t="s">
        <v>216</v>
      </c>
      <c r="E80" s="12"/>
      <c r="F80" s="11" t="s">
        <v>606</v>
      </c>
      <c r="G80" s="11" t="s">
        <v>11</v>
      </c>
      <c r="H80" s="12">
        <v>1</v>
      </c>
      <c r="I80" s="22"/>
      <c r="J80" s="14">
        <f t="shared" si="3"/>
        <v>0</v>
      </c>
      <c r="K80" s="20"/>
      <c r="L80" s="14">
        <f t="shared" si="4"/>
        <v>0</v>
      </c>
      <c r="M80" s="14">
        <f t="shared" si="5"/>
        <v>0</v>
      </c>
    </row>
    <row r="81" spans="1:13" x14ac:dyDescent="0.25">
      <c r="A81" s="11">
        <v>74</v>
      </c>
      <c r="B81" s="11">
        <v>5018059</v>
      </c>
      <c r="C81" s="11" t="s">
        <v>375</v>
      </c>
      <c r="D81" s="12" t="s">
        <v>376</v>
      </c>
      <c r="E81" s="12"/>
      <c r="F81" s="11" t="s">
        <v>31</v>
      </c>
      <c r="G81" s="11" t="s">
        <v>11</v>
      </c>
      <c r="H81" s="12">
        <v>15</v>
      </c>
      <c r="I81" s="22"/>
      <c r="J81" s="14">
        <f t="shared" si="3"/>
        <v>0</v>
      </c>
      <c r="K81" s="20"/>
      <c r="L81" s="14">
        <f t="shared" si="4"/>
        <v>0</v>
      </c>
      <c r="M81" s="14">
        <f t="shared" si="5"/>
        <v>0</v>
      </c>
    </row>
    <row r="82" spans="1:13" x14ac:dyDescent="0.25">
      <c r="A82" s="11">
        <v>75</v>
      </c>
      <c r="B82" s="11">
        <v>5007781</v>
      </c>
      <c r="C82" s="11" t="s">
        <v>539</v>
      </c>
      <c r="D82" s="12" t="s">
        <v>540</v>
      </c>
      <c r="E82" s="12"/>
      <c r="F82" s="11" t="s">
        <v>75</v>
      </c>
      <c r="G82" s="11" t="s">
        <v>11</v>
      </c>
      <c r="H82" s="12">
        <v>1</v>
      </c>
      <c r="I82" s="22"/>
      <c r="J82" s="14">
        <f t="shared" si="3"/>
        <v>0</v>
      </c>
      <c r="K82" s="20"/>
      <c r="L82" s="14">
        <f t="shared" si="4"/>
        <v>0</v>
      </c>
      <c r="M82" s="14">
        <f t="shared" si="5"/>
        <v>0</v>
      </c>
    </row>
    <row r="83" spans="1:13" x14ac:dyDescent="0.25">
      <c r="A83" s="11">
        <v>76</v>
      </c>
      <c r="B83" s="11">
        <v>5038073</v>
      </c>
      <c r="C83" s="11" t="s">
        <v>91</v>
      </c>
      <c r="D83" s="12" t="s">
        <v>92</v>
      </c>
      <c r="E83" s="12" t="s">
        <v>93</v>
      </c>
      <c r="F83" s="11" t="s">
        <v>22</v>
      </c>
      <c r="G83" s="11" t="s">
        <v>11</v>
      </c>
      <c r="H83" s="12">
        <v>1</v>
      </c>
      <c r="I83" s="22"/>
      <c r="J83" s="14">
        <f t="shared" si="3"/>
        <v>0</v>
      </c>
      <c r="K83" s="20"/>
      <c r="L83" s="14">
        <f t="shared" si="4"/>
        <v>0</v>
      </c>
      <c r="M83" s="14">
        <f t="shared" si="5"/>
        <v>0</v>
      </c>
    </row>
    <row r="84" spans="1:13" x14ac:dyDescent="0.25">
      <c r="A84" s="11">
        <v>77</v>
      </c>
      <c r="B84" s="11" t="s">
        <v>660</v>
      </c>
      <c r="C84" s="11" t="s">
        <v>288</v>
      </c>
      <c r="D84" s="12" t="s">
        <v>289</v>
      </c>
      <c r="E84" s="12"/>
      <c r="F84" s="11" t="s">
        <v>68</v>
      </c>
      <c r="G84" s="11" t="s">
        <v>11</v>
      </c>
      <c r="H84" s="12">
        <v>1</v>
      </c>
      <c r="I84" s="22"/>
      <c r="J84" s="14">
        <f t="shared" si="3"/>
        <v>0</v>
      </c>
      <c r="K84" s="20"/>
      <c r="L84" s="14">
        <f t="shared" si="4"/>
        <v>0</v>
      </c>
      <c r="M84" s="14">
        <f t="shared" si="5"/>
        <v>0</v>
      </c>
    </row>
    <row r="85" spans="1:13" x14ac:dyDescent="0.25">
      <c r="A85" s="11">
        <v>78</v>
      </c>
      <c r="B85" s="11">
        <v>5018704</v>
      </c>
      <c r="C85" s="11" t="s">
        <v>40</v>
      </c>
      <c r="D85" s="12" t="s">
        <v>41</v>
      </c>
      <c r="E85" s="12" t="s">
        <v>42</v>
      </c>
      <c r="F85" s="11" t="s">
        <v>30</v>
      </c>
      <c r="G85" s="11" t="s">
        <v>11</v>
      </c>
      <c r="H85" s="12">
        <v>4</v>
      </c>
      <c r="I85" s="22"/>
      <c r="J85" s="14">
        <f t="shared" si="3"/>
        <v>0</v>
      </c>
      <c r="K85" s="20"/>
      <c r="L85" s="14">
        <f t="shared" si="4"/>
        <v>0</v>
      </c>
      <c r="M85" s="14">
        <f t="shared" si="5"/>
        <v>0</v>
      </c>
    </row>
    <row r="86" spans="1:13" x14ac:dyDescent="0.25">
      <c r="A86" s="11">
        <v>79</v>
      </c>
      <c r="B86" s="11">
        <v>5010459</v>
      </c>
      <c r="C86" s="11" t="s">
        <v>455</v>
      </c>
      <c r="D86" s="12" t="s">
        <v>456</v>
      </c>
      <c r="E86" s="12"/>
      <c r="F86" s="11" t="s">
        <v>13</v>
      </c>
      <c r="G86" s="11" t="s">
        <v>11</v>
      </c>
      <c r="H86" s="12">
        <v>1</v>
      </c>
      <c r="I86" s="22"/>
      <c r="J86" s="14">
        <f t="shared" si="3"/>
        <v>0</v>
      </c>
      <c r="K86" s="20"/>
      <c r="L86" s="14">
        <f t="shared" si="4"/>
        <v>0</v>
      </c>
      <c r="M86" s="14">
        <f t="shared" si="5"/>
        <v>0</v>
      </c>
    </row>
    <row r="87" spans="1:13" x14ac:dyDescent="0.25">
      <c r="A87" s="11">
        <v>80</v>
      </c>
      <c r="B87" s="11">
        <v>5035689</v>
      </c>
      <c r="C87" s="11" t="s">
        <v>391</v>
      </c>
      <c r="D87" s="12" t="s">
        <v>392</v>
      </c>
      <c r="E87" s="12"/>
      <c r="F87" s="11" t="s">
        <v>39</v>
      </c>
      <c r="G87" s="11" t="s">
        <v>11</v>
      </c>
      <c r="H87" s="12">
        <v>1</v>
      </c>
      <c r="I87" s="22"/>
      <c r="J87" s="14">
        <f t="shared" si="3"/>
        <v>0</v>
      </c>
      <c r="K87" s="20"/>
      <c r="L87" s="14">
        <f t="shared" si="4"/>
        <v>0</v>
      </c>
      <c r="M87" s="14">
        <f t="shared" si="5"/>
        <v>0</v>
      </c>
    </row>
    <row r="88" spans="1:13" x14ac:dyDescent="0.25">
      <c r="A88" s="11">
        <v>81</v>
      </c>
      <c r="B88" s="11">
        <v>5008335</v>
      </c>
      <c r="C88" s="11" t="s">
        <v>457</v>
      </c>
      <c r="D88" s="12" t="s">
        <v>458</v>
      </c>
      <c r="E88" s="12"/>
      <c r="F88" s="11" t="s">
        <v>12</v>
      </c>
      <c r="G88" s="11" t="s">
        <v>11</v>
      </c>
      <c r="H88" s="12">
        <v>3</v>
      </c>
      <c r="I88" s="22"/>
      <c r="J88" s="14">
        <f t="shared" si="3"/>
        <v>0</v>
      </c>
      <c r="K88" s="20"/>
      <c r="L88" s="14">
        <f t="shared" si="4"/>
        <v>0</v>
      </c>
      <c r="M88" s="14">
        <f t="shared" si="5"/>
        <v>0</v>
      </c>
    </row>
    <row r="89" spans="1:13" x14ac:dyDescent="0.25">
      <c r="A89" s="11">
        <v>82</v>
      </c>
      <c r="B89" s="11" t="s">
        <v>661</v>
      </c>
      <c r="C89" s="11" t="s">
        <v>259</v>
      </c>
      <c r="D89" s="12" t="s">
        <v>260</v>
      </c>
      <c r="E89" s="12"/>
      <c r="F89" s="11" t="s">
        <v>12</v>
      </c>
      <c r="G89" s="11" t="s">
        <v>11</v>
      </c>
      <c r="H89" s="12">
        <v>1</v>
      </c>
      <c r="I89" s="22"/>
      <c r="J89" s="14">
        <f t="shared" si="3"/>
        <v>0</v>
      </c>
      <c r="K89" s="20"/>
      <c r="L89" s="14">
        <f t="shared" si="4"/>
        <v>0</v>
      </c>
      <c r="M89" s="14">
        <f t="shared" si="5"/>
        <v>0</v>
      </c>
    </row>
    <row r="90" spans="1:13" x14ac:dyDescent="0.25">
      <c r="A90" s="11">
        <v>83</v>
      </c>
      <c r="B90" s="11">
        <v>5027067</v>
      </c>
      <c r="C90" s="11" t="s">
        <v>679</v>
      </c>
      <c r="D90" s="12" t="s">
        <v>680</v>
      </c>
      <c r="E90" s="12"/>
      <c r="F90" s="11" t="s">
        <v>39</v>
      </c>
      <c r="G90" s="11" t="s">
        <v>11</v>
      </c>
      <c r="H90" s="12">
        <v>2</v>
      </c>
      <c r="I90" s="22"/>
      <c r="J90" s="14">
        <f t="shared" si="3"/>
        <v>0</v>
      </c>
      <c r="K90" s="20"/>
      <c r="L90" s="14">
        <f t="shared" si="4"/>
        <v>0</v>
      </c>
      <c r="M90" s="14">
        <f t="shared" si="5"/>
        <v>0</v>
      </c>
    </row>
    <row r="91" spans="1:13" x14ac:dyDescent="0.25">
      <c r="A91" s="11">
        <v>84</v>
      </c>
      <c r="B91" s="11">
        <v>5035277</v>
      </c>
      <c r="C91" s="11" t="s">
        <v>503</v>
      </c>
      <c r="D91" s="12" t="s">
        <v>504</v>
      </c>
      <c r="E91" s="12"/>
      <c r="F91" s="11" t="s">
        <v>21</v>
      </c>
      <c r="G91" s="11" t="s">
        <v>11</v>
      </c>
      <c r="H91" s="12">
        <v>1</v>
      </c>
      <c r="I91" s="22"/>
      <c r="J91" s="14">
        <f t="shared" si="3"/>
        <v>0</v>
      </c>
      <c r="K91" s="20"/>
      <c r="L91" s="14">
        <f t="shared" si="4"/>
        <v>0</v>
      </c>
      <c r="M91" s="14">
        <f t="shared" si="5"/>
        <v>0</v>
      </c>
    </row>
    <row r="92" spans="1:13" x14ac:dyDescent="0.25">
      <c r="A92" s="11">
        <v>85</v>
      </c>
      <c r="B92" s="11">
        <v>5036759</v>
      </c>
      <c r="C92" s="11" t="s">
        <v>381</v>
      </c>
      <c r="D92" s="12" t="s">
        <v>382</v>
      </c>
      <c r="E92" s="12"/>
      <c r="F92" s="11" t="s">
        <v>32</v>
      </c>
      <c r="G92" s="11" t="s">
        <v>11</v>
      </c>
      <c r="H92" s="12">
        <v>1</v>
      </c>
      <c r="I92" s="22"/>
      <c r="J92" s="14">
        <f t="shared" si="3"/>
        <v>0</v>
      </c>
      <c r="K92" s="20"/>
      <c r="L92" s="14">
        <f t="shared" si="4"/>
        <v>0</v>
      </c>
      <c r="M92" s="14">
        <f t="shared" si="5"/>
        <v>0</v>
      </c>
    </row>
    <row r="93" spans="1:13" x14ac:dyDescent="0.25">
      <c r="A93" s="11">
        <v>86</v>
      </c>
      <c r="B93" s="11">
        <v>5027894</v>
      </c>
      <c r="C93" s="11" t="s">
        <v>628</v>
      </c>
      <c r="D93" s="12" t="s">
        <v>357</v>
      </c>
      <c r="E93" s="12"/>
      <c r="F93" s="11" t="s">
        <v>46</v>
      </c>
      <c r="G93" s="11" t="s">
        <v>11</v>
      </c>
      <c r="H93" s="12">
        <v>1</v>
      </c>
      <c r="I93" s="22"/>
      <c r="J93" s="14">
        <f t="shared" si="3"/>
        <v>0</v>
      </c>
      <c r="K93" s="20"/>
      <c r="L93" s="14">
        <f t="shared" si="4"/>
        <v>0</v>
      </c>
      <c r="M93" s="14">
        <f t="shared" si="5"/>
        <v>0</v>
      </c>
    </row>
    <row r="94" spans="1:13" x14ac:dyDescent="0.25">
      <c r="A94" s="11">
        <v>87</v>
      </c>
      <c r="B94" s="11" t="s">
        <v>662</v>
      </c>
      <c r="C94" s="11" t="s">
        <v>319</v>
      </c>
      <c r="D94" s="12" t="s">
        <v>320</v>
      </c>
      <c r="E94" s="12"/>
      <c r="F94" s="11" t="s">
        <v>48</v>
      </c>
      <c r="G94" s="11" t="s">
        <v>11</v>
      </c>
      <c r="H94" s="12">
        <v>1</v>
      </c>
      <c r="I94" s="22"/>
      <c r="J94" s="14">
        <f t="shared" si="3"/>
        <v>0</v>
      </c>
      <c r="K94" s="20"/>
      <c r="L94" s="14">
        <f t="shared" si="4"/>
        <v>0</v>
      </c>
      <c r="M94" s="14">
        <f t="shared" si="5"/>
        <v>0</v>
      </c>
    </row>
    <row r="95" spans="1:13" x14ac:dyDescent="0.25">
      <c r="A95" s="11">
        <v>88</v>
      </c>
      <c r="B95" s="11" t="s">
        <v>663</v>
      </c>
      <c r="C95" s="11" t="s">
        <v>321</v>
      </c>
      <c r="D95" s="12" t="s">
        <v>322</v>
      </c>
      <c r="E95" s="12"/>
      <c r="F95" s="11" t="s">
        <v>21</v>
      </c>
      <c r="G95" s="11" t="s">
        <v>11</v>
      </c>
      <c r="H95" s="12">
        <v>1</v>
      </c>
      <c r="I95" s="22"/>
      <c r="J95" s="14">
        <f t="shared" si="3"/>
        <v>0</v>
      </c>
      <c r="K95" s="20"/>
      <c r="L95" s="14">
        <f t="shared" si="4"/>
        <v>0</v>
      </c>
      <c r="M95" s="14">
        <f t="shared" si="5"/>
        <v>0</v>
      </c>
    </row>
    <row r="96" spans="1:13" x14ac:dyDescent="0.25">
      <c r="A96" s="11">
        <v>89</v>
      </c>
      <c r="B96" s="11">
        <v>5028164</v>
      </c>
      <c r="C96" s="11" t="s">
        <v>584</v>
      </c>
      <c r="D96" s="12" t="s">
        <v>585</v>
      </c>
      <c r="E96" s="12"/>
      <c r="F96" s="11">
        <v>1</v>
      </c>
      <c r="G96" s="11" t="s">
        <v>11</v>
      </c>
      <c r="H96" s="12">
        <v>1</v>
      </c>
      <c r="I96" s="22"/>
      <c r="J96" s="14">
        <f t="shared" si="3"/>
        <v>0</v>
      </c>
      <c r="K96" s="20"/>
      <c r="L96" s="14">
        <f t="shared" si="4"/>
        <v>0</v>
      </c>
      <c r="M96" s="14">
        <f t="shared" si="5"/>
        <v>0</v>
      </c>
    </row>
    <row r="97" spans="1:13" x14ac:dyDescent="0.25">
      <c r="A97" s="11">
        <v>90</v>
      </c>
      <c r="B97" s="11">
        <v>5007623</v>
      </c>
      <c r="C97" s="11" t="s">
        <v>459</v>
      </c>
      <c r="D97" s="12" t="s">
        <v>460</v>
      </c>
      <c r="E97" s="12"/>
      <c r="F97" s="11" t="s">
        <v>22</v>
      </c>
      <c r="G97" s="11" t="s">
        <v>11</v>
      </c>
      <c r="H97" s="12">
        <v>1</v>
      </c>
      <c r="I97" s="22"/>
      <c r="J97" s="14">
        <f t="shared" si="3"/>
        <v>0</v>
      </c>
      <c r="K97" s="20"/>
      <c r="L97" s="14">
        <f t="shared" si="4"/>
        <v>0</v>
      </c>
      <c r="M97" s="14">
        <f t="shared" si="5"/>
        <v>0</v>
      </c>
    </row>
    <row r="98" spans="1:13" x14ac:dyDescent="0.25">
      <c r="A98" s="11">
        <v>91</v>
      </c>
      <c r="B98" s="11">
        <v>5027931</v>
      </c>
      <c r="C98" s="11" t="s">
        <v>393</v>
      </c>
      <c r="D98" s="12" t="s">
        <v>394</v>
      </c>
      <c r="E98" s="12"/>
      <c r="F98" s="11" t="s">
        <v>15</v>
      </c>
      <c r="G98" s="11" t="s">
        <v>11</v>
      </c>
      <c r="H98" s="12">
        <v>1</v>
      </c>
      <c r="I98" s="22"/>
      <c r="J98" s="14">
        <f t="shared" si="3"/>
        <v>0</v>
      </c>
      <c r="K98" s="20"/>
      <c r="L98" s="14">
        <f t="shared" si="4"/>
        <v>0</v>
      </c>
      <c r="M98" s="14">
        <f t="shared" si="5"/>
        <v>0</v>
      </c>
    </row>
    <row r="99" spans="1:13" x14ac:dyDescent="0.25">
      <c r="A99" s="11">
        <v>92</v>
      </c>
      <c r="B99" s="11">
        <v>5018190</v>
      </c>
      <c r="C99" s="11" t="s">
        <v>53</v>
      </c>
      <c r="D99" s="12" t="s">
        <v>54</v>
      </c>
      <c r="E99" s="12" t="s">
        <v>55</v>
      </c>
      <c r="F99" s="11" t="s">
        <v>22</v>
      </c>
      <c r="G99" s="11" t="s">
        <v>11</v>
      </c>
      <c r="H99" s="12">
        <v>1</v>
      </c>
      <c r="I99" s="22"/>
      <c r="J99" s="14">
        <f t="shared" si="3"/>
        <v>0</v>
      </c>
      <c r="K99" s="20"/>
      <c r="L99" s="14">
        <f t="shared" si="4"/>
        <v>0</v>
      </c>
      <c r="M99" s="14">
        <f t="shared" si="5"/>
        <v>0</v>
      </c>
    </row>
    <row r="100" spans="1:13" x14ac:dyDescent="0.25">
      <c r="A100" s="11">
        <v>93</v>
      </c>
      <c r="B100" s="11">
        <v>5036167</v>
      </c>
      <c r="C100" s="11" t="s">
        <v>383</v>
      </c>
      <c r="D100" s="12" t="s">
        <v>384</v>
      </c>
      <c r="E100" s="12"/>
      <c r="F100" s="11" t="s">
        <v>13</v>
      </c>
      <c r="G100" s="11" t="s">
        <v>11</v>
      </c>
      <c r="H100" s="12">
        <v>1</v>
      </c>
      <c r="I100" s="22"/>
      <c r="J100" s="14">
        <f t="shared" si="3"/>
        <v>0</v>
      </c>
      <c r="K100" s="20"/>
      <c r="L100" s="14">
        <f t="shared" si="4"/>
        <v>0</v>
      </c>
      <c r="M100" s="14">
        <f t="shared" si="5"/>
        <v>0</v>
      </c>
    </row>
    <row r="101" spans="1:13" x14ac:dyDescent="0.25">
      <c r="A101" s="11">
        <v>94</v>
      </c>
      <c r="B101" s="11">
        <v>5027644</v>
      </c>
      <c r="C101" s="11" t="s">
        <v>56</v>
      </c>
      <c r="D101" s="12" t="s">
        <v>57</v>
      </c>
      <c r="E101" s="12" t="s">
        <v>58</v>
      </c>
      <c r="F101" s="11" t="s">
        <v>59</v>
      </c>
      <c r="G101" s="11" t="s">
        <v>11</v>
      </c>
      <c r="H101" s="12">
        <v>1</v>
      </c>
      <c r="I101" s="22"/>
      <c r="J101" s="14">
        <f t="shared" si="3"/>
        <v>0</v>
      </c>
      <c r="K101" s="20"/>
      <c r="L101" s="14">
        <f t="shared" si="4"/>
        <v>0</v>
      </c>
      <c r="M101" s="14">
        <f t="shared" si="5"/>
        <v>0</v>
      </c>
    </row>
    <row r="102" spans="1:13" x14ac:dyDescent="0.25">
      <c r="A102" s="11">
        <v>95</v>
      </c>
      <c r="B102" s="11">
        <v>5018746</v>
      </c>
      <c r="C102" s="11">
        <v>8019620250</v>
      </c>
      <c r="D102" s="12" t="s">
        <v>586</v>
      </c>
      <c r="E102" s="12"/>
      <c r="F102" s="11" t="s">
        <v>12</v>
      </c>
      <c r="G102" s="11" t="s">
        <v>11</v>
      </c>
      <c r="H102" s="12">
        <v>1</v>
      </c>
      <c r="I102" s="22"/>
      <c r="J102" s="14">
        <f t="shared" si="3"/>
        <v>0</v>
      </c>
      <c r="K102" s="20"/>
      <c r="L102" s="14">
        <f t="shared" si="4"/>
        <v>0</v>
      </c>
      <c r="M102" s="14">
        <f t="shared" si="5"/>
        <v>0</v>
      </c>
    </row>
    <row r="103" spans="1:13" x14ac:dyDescent="0.25">
      <c r="A103" s="11">
        <v>96</v>
      </c>
      <c r="B103" s="11">
        <v>5030541</v>
      </c>
      <c r="C103" s="11">
        <v>8437940100</v>
      </c>
      <c r="D103" s="12" t="s">
        <v>587</v>
      </c>
      <c r="E103" s="12"/>
      <c r="F103" s="11" t="s">
        <v>15</v>
      </c>
      <c r="G103" s="11" t="s">
        <v>11</v>
      </c>
      <c r="H103" s="12">
        <v>2</v>
      </c>
      <c r="I103" s="22"/>
      <c r="J103" s="14">
        <f t="shared" si="3"/>
        <v>0</v>
      </c>
      <c r="K103" s="20"/>
      <c r="L103" s="14">
        <f t="shared" si="4"/>
        <v>0</v>
      </c>
      <c r="M103" s="14">
        <f t="shared" si="5"/>
        <v>0</v>
      </c>
    </row>
    <row r="104" spans="1:13" x14ac:dyDescent="0.25">
      <c r="A104" s="11">
        <v>97</v>
      </c>
      <c r="B104" s="11">
        <v>5019010</v>
      </c>
      <c r="C104" s="11" t="s">
        <v>43</v>
      </c>
      <c r="D104" s="12" t="s">
        <v>44</v>
      </c>
      <c r="E104" s="12" t="s">
        <v>45</v>
      </c>
      <c r="F104" s="11" t="s">
        <v>31</v>
      </c>
      <c r="G104" s="11" t="s">
        <v>11</v>
      </c>
      <c r="H104" s="12">
        <v>1</v>
      </c>
      <c r="I104" s="22"/>
      <c r="J104" s="14">
        <f t="shared" si="3"/>
        <v>0</v>
      </c>
      <c r="K104" s="20"/>
      <c r="L104" s="14">
        <f t="shared" si="4"/>
        <v>0</v>
      </c>
      <c r="M104" s="14">
        <f t="shared" si="5"/>
        <v>0</v>
      </c>
    </row>
    <row r="105" spans="1:13" x14ac:dyDescent="0.25">
      <c r="A105" s="11">
        <v>98</v>
      </c>
      <c r="B105" s="11">
        <v>5008504</v>
      </c>
      <c r="C105" s="11" t="s">
        <v>346</v>
      </c>
      <c r="D105" s="12" t="s">
        <v>347</v>
      </c>
      <c r="E105" s="12"/>
      <c r="F105" s="11" t="s">
        <v>69</v>
      </c>
      <c r="G105" s="11" t="s">
        <v>11</v>
      </c>
      <c r="H105" s="12">
        <v>3</v>
      </c>
      <c r="I105" s="22"/>
      <c r="J105" s="14">
        <f t="shared" si="3"/>
        <v>0</v>
      </c>
      <c r="K105" s="20"/>
      <c r="L105" s="14">
        <f t="shared" si="4"/>
        <v>0</v>
      </c>
      <c r="M105" s="14">
        <f t="shared" si="5"/>
        <v>0</v>
      </c>
    </row>
    <row r="106" spans="1:13" x14ac:dyDescent="0.25">
      <c r="A106" s="11">
        <v>99</v>
      </c>
      <c r="B106" s="11">
        <v>5036116</v>
      </c>
      <c r="C106" s="11" t="s">
        <v>425</v>
      </c>
      <c r="D106" s="12" t="s">
        <v>426</v>
      </c>
      <c r="E106" s="12"/>
      <c r="F106" s="11" t="s">
        <v>427</v>
      </c>
      <c r="G106" s="11" t="s">
        <v>11</v>
      </c>
      <c r="H106" s="12">
        <v>2</v>
      </c>
      <c r="I106" s="22"/>
      <c r="J106" s="14">
        <f t="shared" si="3"/>
        <v>0</v>
      </c>
      <c r="K106" s="20"/>
      <c r="L106" s="14">
        <f t="shared" si="4"/>
        <v>0</v>
      </c>
      <c r="M106" s="14">
        <f t="shared" si="5"/>
        <v>0</v>
      </c>
    </row>
    <row r="107" spans="1:13" x14ac:dyDescent="0.25">
      <c r="A107" s="11">
        <v>100</v>
      </c>
      <c r="B107" s="11" t="s">
        <v>664</v>
      </c>
      <c r="C107" s="11" t="s">
        <v>280</v>
      </c>
      <c r="D107" s="12" t="s">
        <v>281</v>
      </c>
      <c r="E107" s="12"/>
      <c r="F107" s="11" t="s">
        <v>68</v>
      </c>
      <c r="G107" s="11" t="s">
        <v>11</v>
      </c>
      <c r="H107" s="12">
        <v>1</v>
      </c>
      <c r="I107" s="22"/>
      <c r="J107" s="14">
        <f t="shared" si="3"/>
        <v>0</v>
      </c>
      <c r="K107" s="20"/>
      <c r="L107" s="14">
        <f t="shared" si="4"/>
        <v>0</v>
      </c>
      <c r="M107" s="14">
        <f t="shared" si="5"/>
        <v>0</v>
      </c>
    </row>
    <row r="108" spans="1:13" x14ac:dyDescent="0.25">
      <c r="A108" s="11">
        <v>101</v>
      </c>
      <c r="B108" s="11" t="s">
        <v>665</v>
      </c>
      <c r="C108" s="11" t="s">
        <v>522</v>
      </c>
      <c r="D108" s="12" t="s">
        <v>523</v>
      </c>
      <c r="E108" s="12"/>
      <c r="F108" s="11" t="s">
        <v>15</v>
      </c>
      <c r="G108" s="11" t="s">
        <v>11</v>
      </c>
      <c r="H108" s="12">
        <v>2</v>
      </c>
      <c r="I108" s="22"/>
      <c r="J108" s="14">
        <f t="shared" si="3"/>
        <v>0</v>
      </c>
      <c r="K108" s="20"/>
      <c r="L108" s="14">
        <f t="shared" si="4"/>
        <v>0</v>
      </c>
      <c r="M108" s="14">
        <f t="shared" si="5"/>
        <v>0</v>
      </c>
    </row>
    <row r="109" spans="1:13" x14ac:dyDescent="0.25">
      <c r="A109" s="11">
        <v>102</v>
      </c>
      <c r="B109" s="11">
        <v>5017905</v>
      </c>
      <c r="C109" s="11" t="s">
        <v>385</v>
      </c>
      <c r="D109" s="12" t="s">
        <v>386</v>
      </c>
      <c r="E109" s="12"/>
      <c r="F109" s="11" t="s">
        <v>15</v>
      </c>
      <c r="G109" s="11" t="s">
        <v>11</v>
      </c>
      <c r="H109" s="12">
        <v>1</v>
      </c>
      <c r="I109" s="22"/>
      <c r="J109" s="14">
        <f t="shared" si="3"/>
        <v>0</v>
      </c>
      <c r="K109" s="20"/>
      <c r="L109" s="14">
        <f t="shared" si="4"/>
        <v>0</v>
      </c>
      <c r="M109" s="14">
        <f t="shared" si="5"/>
        <v>0</v>
      </c>
    </row>
    <row r="110" spans="1:13" x14ac:dyDescent="0.25">
      <c r="A110" s="11">
        <v>103</v>
      </c>
      <c r="B110" s="11">
        <v>5017875</v>
      </c>
      <c r="C110" s="11" t="s">
        <v>171</v>
      </c>
      <c r="D110" s="12" t="s">
        <v>172</v>
      </c>
      <c r="E110" s="12"/>
      <c r="F110" s="11" t="s">
        <v>24</v>
      </c>
      <c r="G110" s="11" t="s">
        <v>11</v>
      </c>
      <c r="H110" s="12">
        <v>2</v>
      </c>
      <c r="I110" s="22"/>
      <c r="J110" s="14">
        <f t="shared" si="3"/>
        <v>0</v>
      </c>
      <c r="K110" s="20"/>
      <c r="L110" s="14">
        <f t="shared" si="4"/>
        <v>0</v>
      </c>
      <c r="M110" s="14">
        <f t="shared" si="5"/>
        <v>0</v>
      </c>
    </row>
    <row r="111" spans="1:13" x14ac:dyDescent="0.25">
      <c r="A111" s="11">
        <v>104</v>
      </c>
      <c r="B111" s="11">
        <v>5008779</v>
      </c>
      <c r="C111" s="11" t="s">
        <v>461</v>
      </c>
      <c r="D111" s="12" t="s">
        <v>462</v>
      </c>
      <c r="E111" s="12"/>
      <c r="F111" s="11" t="s">
        <v>143</v>
      </c>
      <c r="G111" s="11" t="s">
        <v>11</v>
      </c>
      <c r="H111" s="12">
        <v>1</v>
      </c>
      <c r="I111" s="22"/>
      <c r="J111" s="14">
        <f t="shared" si="3"/>
        <v>0</v>
      </c>
      <c r="K111" s="20"/>
      <c r="L111" s="14">
        <f t="shared" si="4"/>
        <v>0</v>
      </c>
      <c r="M111" s="14">
        <f t="shared" si="5"/>
        <v>0</v>
      </c>
    </row>
    <row r="112" spans="1:13" x14ac:dyDescent="0.25">
      <c r="A112" s="11">
        <v>105</v>
      </c>
      <c r="B112" s="11">
        <v>5035428</v>
      </c>
      <c r="C112" s="11" t="s">
        <v>395</v>
      </c>
      <c r="D112" s="12" t="s">
        <v>396</v>
      </c>
      <c r="E112" s="12"/>
      <c r="F112" s="11" t="s">
        <v>13</v>
      </c>
      <c r="G112" s="11" t="s">
        <v>11</v>
      </c>
      <c r="H112" s="12">
        <v>3</v>
      </c>
      <c r="I112" s="22"/>
      <c r="J112" s="14">
        <f t="shared" si="3"/>
        <v>0</v>
      </c>
      <c r="K112" s="20"/>
      <c r="L112" s="14">
        <f t="shared" si="4"/>
        <v>0</v>
      </c>
      <c r="M112" s="14">
        <f t="shared" si="5"/>
        <v>0</v>
      </c>
    </row>
    <row r="113" spans="1:13" x14ac:dyDescent="0.25">
      <c r="A113" s="11">
        <v>106</v>
      </c>
      <c r="B113" s="11">
        <v>5011971</v>
      </c>
      <c r="C113" s="11" t="s">
        <v>541</v>
      </c>
      <c r="D113" s="12" t="s">
        <v>542</v>
      </c>
      <c r="E113" s="12"/>
      <c r="F113" s="11" t="s">
        <v>15</v>
      </c>
      <c r="G113" s="11" t="s">
        <v>11</v>
      </c>
      <c r="H113" s="12">
        <v>2</v>
      </c>
      <c r="I113" s="22"/>
      <c r="J113" s="14">
        <f t="shared" si="3"/>
        <v>0</v>
      </c>
      <c r="K113" s="20"/>
      <c r="L113" s="14">
        <f t="shared" si="4"/>
        <v>0</v>
      </c>
      <c r="M113" s="14">
        <f t="shared" si="5"/>
        <v>0</v>
      </c>
    </row>
    <row r="114" spans="1:13" x14ac:dyDescent="0.25">
      <c r="A114" s="11">
        <v>107</v>
      </c>
      <c r="B114" s="11">
        <v>5019059</v>
      </c>
      <c r="C114" s="11" t="s">
        <v>615</v>
      </c>
      <c r="D114" s="12" t="s">
        <v>616</v>
      </c>
      <c r="E114" s="12" t="s">
        <v>60</v>
      </c>
      <c r="F114" s="11" t="s">
        <v>65</v>
      </c>
      <c r="G114" s="11" t="s">
        <v>11</v>
      </c>
      <c r="H114" s="12">
        <v>1</v>
      </c>
      <c r="I114" s="22"/>
      <c r="J114" s="14">
        <f t="shared" si="3"/>
        <v>0</v>
      </c>
      <c r="K114" s="20"/>
      <c r="L114" s="14">
        <f t="shared" si="4"/>
        <v>0</v>
      </c>
      <c r="M114" s="14">
        <f t="shared" si="5"/>
        <v>0</v>
      </c>
    </row>
    <row r="115" spans="1:13" x14ac:dyDescent="0.25">
      <c r="A115" s="11">
        <v>108</v>
      </c>
      <c r="B115" s="11">
        <v>5008592</v>
      </c>
      <c r="C115" s="11" t="s">
        <v>231</v>
      </c>
      <c r="D115" s="12" t="s">
        <v>232</v>
      </c>
      <c r="E115" s="12"/>
      <c r="F115" s="11" t="s">
        <v>69</v>
      </c>
      <c r="G115" s="11" t="s">
        <v>11</v>
      </c>
      <c r="H115" s="12">
        <v>1</v>
      </c>
      <c r="I115" s="22"/>
      <c r="J115" s="14">
        <f t="shared" si="3"/>
        <v>0</v>
      </c>
      <c r="K115" s="20"/>
      <c r="L115" s="14">
        <f t="shared" si="4"/>
        <v>0</v>
      </c>
      <c r="M115" s="14">
        <f t="shared" si="5"/>
        <v>0</v>
      </c>
    </row>
    <row r="116" spans="1:13" x14ac:dyDescent="0.25">
      <c r="A116" s="11">
        <v>109</v>
      </c>
      <c r="B116" s="11">
        <v>5008639</v>
      </c>
      <c r="C116" s="11" t="s">
        <v>463</v>
      </c>
      <c r="D116" s="12" t="s">
        <v>464</v>
      </c>
      <c r="E116" s="12"/>
      <c r="F116" s="11" t="s">
        <v>16</v>
      </c>
      <c r="G116" s="11" t="s">
        <v>11</v>
      </c>
      <c r="H116" s="12">
        <v>3</v>
      </c>
      <c r="I116" s="22"/>
      <c r="J116" s="14">
        <f t="shared" si="3"/>
        <v>0</v>
      </c>
      <c r="K116" s="20"/>
      <c r="L116" s="14">
        <f t="shared" si="4"/>
        <v>0</v>
      </c>
      <c r="M116" s="14">
        <f t="shared" si="5"/>
        <v>0</v>
      </c>
    </row>
    <row r="117" spans="1:13" x14ac:dyDescent="0.25">
      <c r="A117" s="11">
        <v>110</v>
      </c>
      <c r="B117" s="11">
        <v>5007317</v>
      </c>
      <c r="C117" s="11" t="s">
        <v>233</v>
      </c>
      <c r="D117" s="12" t="s">
        <v>234</v>
      </c>
      <c r="E117" s="12"/>
      <c r="F117" s="11" t="s">
        <v>629</v>
      </c>
      <c r="G117" s="11" t="s">
        <v>76</v>
      </c>
      <c r="H117" s="12">
        <v>2</v>
      </c>
      <c r="I117" s="22"/>
      <c r="J117" s="14">
        <f t="shared" si="3"/>
        <v>0</v>
      </c>
      <c r="K117" s="20"/>
      <c r="L117" s="14">
        <f t="shared" si="4"/>
        <v>0</v>
      </c>
      <c r="M117" s="14">
        <f t="shared" si="5"/>
        <v>0</v>
      </c>
    </row>
    <row r="118" spans="1:13" x14ac:dyDescent="0.25">
      <c r="A118" s="11">
        <v>111</v>
      </c>
      <c r="B118" s="11">
        <v>5007465</v>
      </c>
      <c r="C118" s="11" t="s">
        <v>94</v>
      </c>
      <c r="D118" s="12" t="s">
        <v>95</v>
      </c>
      <c r="E118" s="12" t="s">
        <v>96</v>
      </c>
      <c r="F118" s="11" t="s">
        <v>22</v>
      </c>
      <c r="G118" s="11" t="s">
        <v>11</v>
      </c>
      <c r="H118" s="12">
        <v>1</v>
      </c>
      <c r="I118" s="22"/>
      <c r="J118" s="14">
        <f t="shared" si="3"/>
        <v>0</v>
      </c>
      <c r="K118" s="20"/>
      <c r="L118" s="14">
        <f t="shared" si="4"/>
        <v>0</v>
      </c>
      <c r="M118" s="14">
        <f t="shared" si="5"/>
        <v>0</v>
      </c>
    </row>
    <row r="119" spans="1:13" x14ac:dyDescent="0.25">
      <c r="A119" s="11">
        <v>112</v>
      </c>
      <c r="B119" s="11" t="s">
        <v>666</v>
      </c>
      <c r="C119" s="11" t="s">
        <v>331</v>
      </c>
      <c r="D119" s="12" t="s">
        <v>332</v>
      </c>
      <c r="E119" s="12"/>
      <c r="F119" s="11" t="s">
        <v>22</v>
      </c>
      <c r="G119" s="11" t="s">
        <v>11</v>
      </c>
      <c r="H119" s="12">
        <v>1</v>
      </c>
      <c r="I119" s="22"/>
      <c r="J119" s="14">
        <f t="shared" si="3"/>
        <v>0</v>
      </c>
      <c r="K119" s="20"/>
      <c r="L119" s="14">
        <f t="shared" si="4"/>
        <v>0</v>
      </c>
      <c r="M119" s="14">
        <f t="shared" si="5"/>
        <v>0</v>
      </c>
    </row>
    <row r="120" spans="1:13" x14ac:dyDescent="0.25">
      <c r="A120" s="11">
        <v>113</v>
      </c>
      <c r="B120" s="11">
        <v>5009022</v>
      </c>
      <c r="C120" s="11" t="s">
        <v>102</v>
      </c>
      <c r="D120" s="12" t="s">
        <v>103</v>
      </c>
      <c r="E120" s="12" t="s">
        <v>97</v>
      </c>
      <c r="F120" s="11" t="s">
        <v>21</v>
      </c>
      <c r="G120" s="11" t="s">
        <v>11</v>
      </c>
      <c r="H120" s="12">
        <v>1</v>
      </c>
      <c r="I120" s="22"/>
      <c r="J120" s="14">
        <f t="shared" si="3"/>
        <v>0</v>
      </c>
      <c r="K120" s="20"/>
      <c r="L120" s="14">
        <f t="shared" si="4"/>
        <v>0</v>
      </c>
      <c r="M120" s="14">
        <f t="shared" si="5"/>
        <v>0</v>
      </c>
    </row>
    <row r="121" spans="1:13" x14ac:dyDescent="0.25">
      <c r="A121" s="11">
        <v>114</v>
      </c>
      <c r="B121" s="11">
        <v>5026728</v>
      </c>
      <c r="C121" s="11" t="s">
        <v>397</v>
      </c>
      <c r="D121" s="12" t="s">
        <v>398</v>
      </c>
      <c r="E121" s="12"/>
      <c r="F121" s="11" t="s">
        <v>32</v>
      </c>
      <c r="G121" s="11" t="s">
        <v>11</v>
      </c>
      <c r="H121" s="12">
        <v>1</v>
      </c>
      <c r="I121" s="22"/>
      <c r="J121" s="14">
        <f t="shared" si="3"/>
        <v>0</v>
      </c>
      <c r="K121" s="20"/>
      <c r="L121" s="14">
        <f t="shared" si="4"/>
        <v>0</v>
      </c>
      <c r="M121" s="14">
        <f t="shared" si="5"/>
        <v>0</v>
      </c>
    </row>
    <row r="122" spans="1:13" x14ac:dyDescent="0.25">
      <c r="A122" s="11">
        <v>115</v>
      </c>
      <c r="B122" s="11">
        <v>5007477</v>
      </c>
      <c r="C122" s="11" t="s">
        <v>543</v>
      </c>
      <c r="D122" s="12" t="s">
        <v>544</v>
      </c>
      <c r="E122" s="12"/>
      <c r="F122" s="11" t="s">
        <v>21</v>
      </c>
      <c r="G122" s="11" t="s">
        <v>11</v>
      </c>
      <c r="H122" s="12">
        <v>2</v>
      </c>
      <c r="I122" s="22"/>
      <c r="J122" s="14">
        <f t="shared" si="3"/>
        <v>0</v>
      </c>
      <c r="K122" s="20"/>
      <c r="L122" s="14">
        <f t="shared" si="4"/>
        <v>0</v>
      </c>
      <c r="M122" s="14">
        <f t="shared" si="5"/>
        <v>0</v>
      </c>
    </row>
    <row r="123" spans="1:13" x14ac:dyDescent="0.25">
      <c r="A123" s="11">
        <v>116</v>
      </c>
      <c r="B123" s="11" t="s">
        <v>667</v>
      </c>
      <c r="C123" s="11" t="s">
        <v>327</v>
      </c>
      <c r="D123" s="12" t="s">
        <v>328</v>
      </c>
      <c r="E123" s="12"/>
      <c r="F123" s="11" t="s">
        <v>69</v>
      </c>
      <c r="G123" s="11" t="s">
        <v>11</v>
      </c>
      <c r="H123" s="12">
        <v>1</v>
      </c>
      <c r="I123" s="22"/>
      <c r="J123" s="14">
        <f t="shared" si="3"/>
        <v>0</v>
      </c>
      <c r="K123" s="20"/>
      <c r="L123" s="14">
        <f t="shared" si="4"/>
        <v>0</v>
      </c>
      <c r="M123" s="14">
        <f t="shared" si="5"/>
        <v>0</v>
      </c>
    </row>
    <row r="124" spans="1:13" x14ac:dyDescent="0.25">
      <c r="A124" s="11">
        <v>117</v>
      </c>
      <c r="B124" s="11">
        <v>5018060</v>
      </c>
      <c r="C124" s="11" t="s">
        <v>377</v>
      </c>
      <c r="D124" s="12" t="s">
        <v>601</v>
      </c>
      <c r="E124" s="12"/>
      <c r="F124" s="11" t="s">
        <v>15</v>
      </c>
      <c r="G124" s="11" t="s">
        <v>11</v>
      </c>
      <c r="H124" s="12">
        <v>1</v>
      </c>
      <c r="I124" s="22"/>
      <c r="J124" s="14">
        <f t="shared" si="3"/>
        <v>0</v>
      </c>
      <c r="K124" s="20"/>
      <c r="L124" s="14">
        <f t="shared" si="4"/>
        <v>0</v>
      </c>
      <c r="M124" s="14">
        <f t="shared" si="5"/>
        <v>0</v>
      </c>
    </row>
    <row r="125" spans="1:13" x14ac:dyDescent="0.25">
      <c r="A125" s="11">
        <v>118</v>
      </c>
      <c r="B125" s="11">
        <v>5019258</v>
      </c>
      <c r="C125" s="11" t="s">
        <v>138</v>
      </c>
      <c r="D125" s="12" t="s">
        <v>139</v>
      </c>
      <c r="E125" s="12"/>
      <c r="F125" s="11" t="s">
        <v>140</v>
      </c>
      <c r="G125" s="11" t="s">
        <v>11</v>
      </c>
      <c r="H125" s="12">
        <v>3</v>
      </c>
      <c r="I125" s="22"/>
      <c r="J125" s="14">
        <f t="shared" si="3"/>
        <v>0</v>
      </c>
      <c r="K125" s="20"/>
      <c r="L125" s="14">
        <f t="shared" si="4"/>
        <v>0</v>
      </c>
      <c r="M125" s="14">
        <f t="shared" si="5"/>
        <v>0</v>
      </c>
    </row>
    <row r="126" spans="1:13" x14ac:dyDescent="0.25">
      <c r="A126" s="11">
        <v>119</v>
      </c>
      <c r="B126" s="11">
        <v>5008023</v>
      </c>
      <c r="C126" s="11" t="s">
        <v>195</v>
      </c>
      <c r="D126" s="12" t="s">
        <v>196</v>
      </c>
      <c r="E126" s="12"/>
      <c r="F126" s="11" t="s">
        <v>16</v>
      </c>
      <c r="G126" s="11" t="s">
        <v>11</v>
      </c>
      <c r="H126" s="12">
        <v>5</v>
      </c>
      <c r="I126" s="22"/>
      <c r="J126" s="14">
        <f t="shared" si="3"/>
        <v>0</v>
      </c>
      <c r="K126" s="20"/>
      <c r="L126" s="14">
        <f t="shared" si="4"/>
        <v>0</v>
      </c>
      <c r="M126" s="14">
        <f t="shared" si="5"/>
        <v>0</v>
      </c>
    </row>
    <row r="127" spans="1:13" x14ac:dyDescent="0.25">
      <c r="A127" s="11">
        <v>120</v>
      </c>
      <c r="B127" s="11">
        <v>5008336</v>
      </c>
      <c r="C127" s="11" t="s">
        <v>340</v>
      </c>
      <c r="D127" s="12" t="s">
        <v>341</v>
      </c>
      <c r="E127" s="12" t="s">
        <v>339</v>
      </c>
      <c r="F127" s="11" t="s">
        <v>16</v>
      </c>
      <c r="G127" s="11" t="s">
        <v>11</v>
      </c>
      <c r="H127" s="12">
        <v>3</v>
      </c>
      <c r="I127" s="22"/>
      <c r="J127" s="14">
        <f t="shared" si="3"/>
        <v>0</v>
      </c>
      <c r="K127" s="20"/>
      <c r="L127" s="14">
        <f t="shared" si="4"/>
        <v>0</v>
      </c>
      <c r="M127" s="14">
        <f t="shared" si="5"/>
        <v>0</v>
      </c>
    </row>
    <row r="128" spans="1:13" x14ac:dyDescent="0.25">
      <c r="A128" s="11">
        <v>121</v>
      </c>
      <c r="B128" s="11">
        <v>5018534</v>
      </c>
      <c r="C128" s="11" t="s">
        <v>79</v>
      </c>
      <c r="D128" s="12" t="s">
        <v>80</v>
      </c>
      <c r="E128" s="12"/>
      <c r="F128" s="11" t="s">
        <v>15</v>
      </c>
      <c r="G128" s="11" t="s">
        <v>11</v>
      </c>
      <c r="H128" s="12">
        <v>4</v>
      </c>
      <c r="I128" s="22"/>
      <c r="J128" s="14">
        <f t="shared" si="3"/>
        <v>0</v>
      </c>
      <c r="K128" s="20"/>
      <c r="L128" s="14">
        <f t="shared" si="4"/>
        <v>0</v>
      </c>
      <c r="M128" s="14">
        <f t="shared" si="5"/>
        <v>0</v>
      </c>
    </row>
    <row r="129" spans="1:13" x14ac:dyDescent="0.25">
      <c r="A129" s="11">
        <v>122</v>
      </c>
      <c r="B129" s="11">
        <v>5009314</v>
      </c>
      <c r="C129" s="11" t="s">
        <v>235</v>
      </c>
      <c r="D129" s="12" t="s">
        <v>236</v>
      </c>
      <c r="E129" s="12"/>
      <c r="F129" s="11" t="s">
        <v>22</v>
      </c>
      <c r="G129" s="11" t="s">
        <v>11</v>
      </c>
      <c r="H129" s="12">
        <v>1</v>
      </c>
      <c r="I129" s="22"/>
      <c r="J129" s="14">
        <f t="shared" si="3"/>
        <v>0</v>
      </c>
      <c r="K129" s="20"/>
      <c r="L129" s="14">
        <f t="shared" si="4"/>
        <v>0</v>
      </c>
      <c r="M129" s="14">
        <f t="shared" si="5"/>
        <v>0</v>
      </c>
    </row>
    <row r="130" spans="1:13" x14ac:dyDescent="0.25">
      <c r="A130" s="11">
        <v>123</v>
      </c>
      <c r="B130" s="11">
        <v>5008279</v>
      </c>
      <c r="C130" s="11" t="s">
        <v>197</v>
      </c>
      <c r="D130" s="12" t="s">
        <v>198</v>
      </c>
      <c r="E130" s="12"/>
      <c r="F130" s="11" t="s">
        <v>67</v>
      </c>
      <c r="G130" s="11" t="s">
        <v>11</v>
      </c>
      <c r="H130" s="12">
        <v>16</v>
      </c>
      <c r="I130" s="22"/>
      <c r="J130" s="14">
        <f t="shared" si="3"/>
        <v>0</v>
      </c>
      <c r="K130" s="20"/>
      <c r="L130" s="14">
        <f t="shared" si="4"/>
        <v>0</v>
      </c>
      <c r="M130" s="14">
        <f t="shared" si="5"/>
        <v>0</v>
      </c>
    </row>
    <row r="131" spans="1:13" x14ac:dyDescent="0.25">
      <c r="A131" s="11">
        <v>124</v>
      </c>
      <c r="B131" s="11">
        <v>5008383</v>
      </c>
      <c r="C131" s="11" t="s">
        <v>237</v>
      </c>
      <c r="D131" s="12" t="s">
        <v>238</v>
      </c>
      <c r="E131" s="12"/>
      <c r="F131" s="11" t="s">
        <v>22</v>
      </c>
      <c r="G131" s="11" t="s">
        <v>11</v>
      </c>
      <c r="H131" s="12">
        <v>4</v>
      </c>
      <c r="I131" s="22"/>
      <c r="J131" s="14">
        <f t="shared" si="3"/>
        <v>0</v>
      </c>
      <c r="K131" s="20"/>
      <c r="L131" s="14">
        <f t="shared" si="4"/>
        <v>0</v>
      </c>
      <c r="M131" s="14">
        <f t="shared" si="5"/>
        <v>0</v>
      </c>
    </row>
    <row r="132" spans="1:13" x14ac:dyDescent="0.25">
      <c r="A132" s="11">
        <v>125</v>
      </c>
      <c r="B132" s="11">
        <v>5035278</v>
      </c>
      <c r="C132" s="11" t="s">
        <v>505</v>
      </c>
      <c r="D132" s="12" t="s">
        <v>506</v>
      </c>
      <c r="E132" s="12"/>
      <c r="F132" s="11" t="s">
        <v>16</v>
      </c>
      <c r="G132" s="11" t="s">
        <v>11</v>
      </c>
      <c r="H132" s="12">
        <v>1</v>
      </c>
      <c r="I132" s="22"/>
      <c r="J132" s="14">
        <f t="shared" si="3"/>
        <v>0</v>
      </c>
      <c r="K132" s="20"/>
      <c r="L132" s="14">
        <f t="shared" si="4"/>
        <v>0</v>
      </c>
      <c r="M132" s="14">
        <f t="shared" si="5"/>
        <v>0</v>
      </c>
    </row>
    <row r="133" spans="1:13" x14ac:dyDescent="0.25">
      <c r="A133" s="11">
        <v>126</v>
      </c>
      <c r="B133" s="11">
        <v>5026385</v>
      </c>
      <c r="C133" s="11" t="s">
        <v>217</v>
      </c>
      <c r="D133" s="12" t="s">
        <v>218</v>
      </c>
      <c r="E133" s="12"/>
      <c r="F133" s="11" t="s">
        <v>13</v>
      </c>
      <c r="G133" s="11" t="s">
        <v>11</v>
      </c>
      <c r="H133" s="12">
        <v>2</v>
      </c>
      <c r="I133" s="22"/>
      <c r="J133" s="14">
        <f t="shared" si="3"/>
        <v>0</v>
      </c>
      <c r="K133" s="20"/>
      <c r="L133" s="14">
        <f t="shared" si="4"/>
        <v>0</v>
      </c>
      <c r="M133" s="14">
        <f t="shared" si="5"/>
        <v>0</v>
      </c>
    </row>
    <row r="134" spans="1:13" x14ac:dyDescent="0.25">
      <c r="A134" s="11">
        <v>127</v>
      </c>
      <c r="B134" s="11">
        <v>5007719</v>
      </c>
      <c r="C134" s="11" t="s">
        <v>162</v>
      </c>
      <c r="D134" s="12" t="s">
        <v>163</v>
      </c>
      <c r="E134" s="12"/>
      <c r="F134" s="11" t="s">
        <v>30</v>
      </c>
      <c r="G134" s="11" t="s">
        <v>11</v>
      </c>
      <c r="H134" s="12">
        <v>4</v>
      </c>
      <c r="I134" s="22"/>
      <c r="J134" s="14">
        <f t="shared" ref="J134:J197" si="6">H134*I134</f>
        <v>0</v>
      </c>
      <c r="K134" s="20"/>
      <c r="L134" s="14">
        <f t="shared" ref="L134:L197" si="7">ROUND((K134*I134/100)+I134,4)</f>
        <v>0</v>
      </c>
      <c r="M134" s="14">
        <f t="shared" ref="M134:M197" si="8">L134*H134</f>
        <v>0</v>
      </c>
    </row>
    <row r="135" spans="1:13" x14ac:dyDescent="0.25">
      <c r="A135" s="11">
        <v>128</v>
      </c>
      <c r="B135" s="11">
        <v>5027065</v>
      </c>
      <c r="C135" s="11" t="s">
        <v>399</v>
      </c>
      <c r="D135" s="12" t="s">
        <v>400</v>
      </c>
      <c r="E135" s="12"/>
      <c r="F135" s="11" t="s">
        <v>16</v>
      </c>
      <c r="G135" s="11" t="s">
        <v>11</v>
      </c>
      <c r="H135" s="12">
        <v>1</v>
      </c>
      <c r="I135" s="22"/>
      <c r="J135" s="14">
        <f t="shared" si="6"/>
        <v>0</v>
      </c>
      <c r="K135" s="20"/>
      <c r="L135" s="14">
        <f t="shared" si="7"/>
        <v>0</v>
      </c>
      <c r="M135" s="14">
        <f t="shared" si="8"/>
        <v>0</v>
      </c>
    </row>
    <row r="136" spans="1:13" x14ac:dyDescent="0.25">
      <c r="A136" s="11">
        <v>129</v>
      </c>
      <c r="B136" s="11">
        <v>5026819</v>
      </c>
      <c r="C136" s="11" t="s">
        <v>612</v>
      </c>
      <c r="D136" s="12" t="s">
        <v>207</v>
      </c>
      <c r="E136" s="12"/>
      <c r="F136" s="11" t="s">
        <v>24</v>
      </c>
      <c r="G136" s="11" t="s">
        <v>11</v>
      </c>
      <c r="H136" s="12">
        <v>3</v>
      </c>
      <c r="I136" s="22"/>
      <c r="J136" s="14">
        <f t="shared" si="6"/>
        <v>0</v>
      </c>
      <c r="K136" s="20"/>
      <c r="L136" s="14">
        <f t="shared" si="7"/>
        <v>0</v>
      </c>
      <c r="M136" s="14">
        <f t="shared" si="8"/>
        <v>0</v>
      </c>
    </row>
    <row r="137" spans="1:13" x14ac:dyDescent="0.25">
      <c r="A137" s="11">
        <v>130</v>
      </c>
      <c r="B137" s="11">
        <v>5027905</v>
      </c>
      <c r="C137" s="11" t="s">
        <v>401</v>
      </c>
      <c r="D137" s="12" t="s">
        <v>402</v>
      </c>
      <c r="E137" s="12"/>
      <c r="F137" s="11" t="s">
        <v>22</v>
      </c>
      <c r="G137" s="11" t="s">
        <v>11</v>
      </c>
      <c r="H137" s="12">
        <v>1</v>
      </c>
      <c r="I137" s="22"/>
      <c r="J137" s="14">
        <f t="shared" si="6"/>
        <v>0</v>
      </c>
      <c r="K137" s="20"/>
      <c r="L137" s="14">
        <f t="shared" si="7"/>
        <v>0</v>
      </c>
      <c r="M137" s="14">
        <f t="shared" si="8"/>
        <v>0</v>
      </c>
    </row>
    <row r="138" spans="1:13" ht="26.25" x14ac:dyDescent="0.25">
      <c r="A138" s="11">
        <v>131</v>
      </c>
      <c r="B138" s="11">
        <v>5007819</v>
      </c>
      <c r="C138" s="11" t="s">
        <v>70</v>
      </c>
      <c r="D138" s="12" t="s">
        <v>71</v>
      </c>
      <c r="E138" s="15" t="s">
        <v>689</v>
      </c>
      <c r="F138" s="11" t="s">
        <v>13</v>
      </c>
      <c r="G138" s="11" t="s">
        <v>11</v>
      </c>
      <c r="H138" s="12">
        <v>1</v>
      </c>
      <c r="I138" s="22"/>
      <c r="J138" s="14">
        <f t="shared" si="6"/>
        <v>0</v>
      </c>
      <c r="K138" s="20"/>
      <c r="L138" s="14">
        <f t="shared" si="7"/>
        <v>0</v>
      </c>
      <c r="M138" s="14">
        <f t="shared" si="8"/>
        <v>0</v>
      </c>
    </row>
    <row r="139" spans="1:13" x14ac:dyDescent="0.25">
      <c r="A139" s="11">
        <v>132</v>
      </c>
      <c r="B139" s="11">
        <v>5008506</v>
      </c>
      <c r="C139" s="11" t="s">
        <v>360</v>
      </c>
      <c r="D139" s="12" t="s">
        <v>361</v>
      </c>
      <c r="E139" s="12" t="s">
        <v>423</v>
      </c>
      <c r="F139" s="11" t="s">
        <v>16</v>
      </c>
      <c r="G139" s="11" t="s">
        <v>11</v>
      </c>
      <c r="H139" s="12">
        <v>2</v>
      </c>
      <c r="I139" s="22"/>
      <c r="J139" s="14">
        <f t="shared" si="6"/>
        <v>0</v>
      </c>
      <c r="K139" s="20"/>
      <c r="L139" s="14">
        <f t="shared" si="7"/>
        <v>0</v>
      </c>
      <c r="M139" s="14">
        <f t="shared" si="8"/>
        <v>0</v>
      </c>
    </row>
    <row r="140" spans="1:13" x14ac:dyDescent="0.25">
      <c r="A140" s="11">
        <v>133</v>
      </c>
      <c r="B140" s="11">
        <v>5017941</v>
      </c>
      <c r="C140" s="11" t="s">
        <v>367</v>
      </c>
      <c r="D140" s="12" t="s">
        <v>368</v>
      </c>
      <c r="E140" s="12"/>
      <c r="F140" s="11" t="s">
        <v>14</v>
      </c>
      <c r="G140" s="11" t="s">
        <v>11</v>
      </c>
      <c r="H140" s="12">
        <v>2</v>
      </c>
      <c r="I140" s="22"/>
      <c r="J140" s="14">
        <f t="shared" si="6"/>
        <v>0</v>
      </c>
      <c r="K140" s="20"/>
      <c r="L140" s="14">
        <f t="shared" si="7"/>
        <v>0</v>
      </c>
      <c r="M140" s="14">
        <f t="shared" si="8"/>
        <v>0</v>
      </c>
    </row>
    <row r="141" spans="1:13" x14ac:dyDescent="0.25">
      <c r="A141" s="11">
        <v>134</v>
      </c>
      <c r="B141" s="11">
        <v>5027616</v>
      </c>
      <c r="C141" s="11" t="s">
        <v>180</v>
      </c>
      <c r="D141" s="12" t="s">
        <v>181</v>
      </c>
      <c r="E141" s="12"/>
      <c r="F141" s="11">
        <v>1</v>
      </c>
      <c r="G141" s="11" t="s">
        <v>11</v>
      </c>
      <c r="H141" s="12">
        <v>2</v>
      </c>
      <c r="I141" s="22"/>
      <c r="J141" s="14">
        <f t="shared" si="6"/>
        <v>0</v>
      </c>
      <c r="K141" s="20"/>
      <c r="L141" s="14">
        <f t="shared" si="7"/>
        <v>0</v>
      </c>
      <c r="M141" s="14">
        <f t="shared" si="8"/>
        <v>0</v>
      </c>
    </row>
    <row r="142" spans="1:13" x14ac:dyDescent="0.25">
      <c r="A142" s="11">
        <v>135</v>
      </c>
      <c r="B142" s="11">
        <v>5017940</v>
      </c>
      <c r="C142" s="11" t="s">
        <v>428</v>
      </c>
      <c r="D142" s="12" t="s">
        <v>429</v>
      </c>
      <c r="E142" s="12"/>
      <c r="F142" s="11" t="s">
        <v>430</v>
      </c>
      <c r="G142" s="11" t="s">
        <v>11</v>
      </c>
      <c r="H142" s="12">
        <v>2</v>
      </c>
      <c r="I142" s="22"/>
      <c r="J142" s="14">
        <f t="shared" si="6"/>
        <v>0</v>
      </c>
      <c r="K142" s="20"/>
      <c r="L142" s="14">
        <f t="shared" si="7"/>
        <v>0</v>
      </c>
      <c r="M142" s="14">
        <f t="shared" si="8"/>
        <v>0</v>
      </c>
    </row>
    <row r="143" spans="1:13" x14ac:dyDescent="0.25">
      <c r="A143" s="11">
        <v>136</v>
      </c>
      <c r="B143" s="11">
        <v>5036904</v>
      </c>
      <c r="C143" s="11" t="s">
        <v>465</v>
      </c>
      <c r="D143" s="12" t="s">
        <v>466</v>
      </c>
      <c r="E143" s="12"/>
      <c r="F143" s="11" t="s">
        <v>624</v>
      </c>
      <c r="G143" s="11" t="s">
        <v>76</v>
      </c>
      <c r="H143" s="12">
        <v>1</v>
      </c>
      <c r="I143" s="22"/>
      <c r="J143" s="14">
        <f t="shared" si="6"/>
        <v>0</v>
      </c>
      <c r="K143" s="20"/>
      <c r="L143" s="14">
        <f t="shared" si="7"/>
        <v>0</v>
      </c>
      <c r="M143" s="14">
        <f t="shared" si="8"/>
        <v>0</v>
      </c>
    </row>
    <row r="144" spans="1:13" x14ac:dyDescent="0.25">
      <c r="A144" s="11">
        <v>137</v>
      </c>
      <c r="B144" s="11">
        <v>5008034</v>
      </c>
      <c r="C144" s="11" t="s">
        <v>106</v>
      </c>
      <c r="D144" s="12" t="s">
        <v>107</v>
      </c>
      <c r="E144" s="12"/>
      <c r="F144" s="11" t="s">
        <v>16</v>
      </c>
      <c r="G144" s="11" t="s">
        <v>11</v>
      </c>
      <c r="H144" s="12">
        <v>1</v>
      </c>
      <c r="I144" s="22"/>
      <c r="J144" s="14">
        <f t="shared" si="6"/>
        <v>0</v>
      </c>
      <c r="K144" s="20"/>
      <c r="L144" s="14">
        <f t="shared" si="7"/>
        <v>0</v>
      </c>
      <c r="M144" s="14">
        <f t="shared" si="8"/>
        <v>0</v>
      </c>
    </row>
    <row r="145" spans="1:13" x14ac:dyDescent="0.25">
      <c r="A145" s="11">
        <v>138</v>
      </c>
      <c r="B145" s="11">
        <v>5008359</v>
      </c>
      <c r="C145" s="11" t="s">
        <v>545</v>
      </c>
      <c r="D145" s="12" t="s">
        <v>546</v>
      </c>
      <c r="E145" s="12"/>
      <c r="F145" s="11" t="s">
        <v>22</v>
      </c>
      <c r="G145" s="11" t="s">
        <v>11</v>
      </c>
      <c r="H145" s="12">
        <v>1</v>
      </c>
      <c r="I145" s="22"/>
      <c r="J145" s="14">
        <f t="shared" si="6"/>
        <v>0</v>
      </c>
      <c r="K145" s="20"/>
      <c r="L145" s="14">
        <f t="shared" si="7"/>
        <v>0</v>
      </c>
      <c r="M145" s="14">
        <f t="shared" si="8"/>
        <v>0</v>
      </c>
    </row>
    <row r="146" spans="1:13" x14ac:dyDescent="0.25">
      <c r="A146" s="11">
        <v>139</v>
      </c>
      <c r="B146" s="11">
        <v>5008002</v>
      </c>
      <c r="C146" s="11" t="s">
        <v>547</v>
      </c>
      <c r="D146" s="12" t="s">
        <v>548</v>
      </c>
      <c r="E146" s="12"/>
      <c r="F146" s="11" t="s">
        <v>549</v>
      </c>
      <c r="G146" s="11" t="s">
        <v>11</v>
      </c>
      <c r="H146" s="12">
        <v>3</v>
      </c>
      <c r="I146" s="22"/>
      <c r="J146" s="14">
        <f t="shared" si="6"/>
        <v>0</v>
      </c>
      <c r="K146" s="20"/>
      <c r="L146" s="14">
        <f t="shared" si="7"/>
        <v>0</v>
      </c>
      <c r="M146" s="14">
        <f t="shared" si="8"/>
        <v>0</v>
      </c>
    </row>
    <row r="147" spans="1:13" x14ac:dyDescent="0.25">
      <c r="A147" s="11">
        <v>140</v>
      </c>
      <c r="B147" s="11">
        <v>5035265</v>
      </c>
      <c r="C147" s="11" t="s">
        <v>507</v>
      </c>
      <c r="D147" s="12" t="s">
        <v>508</v>
      </c>
      <c r="E147" s="12"/>
      <c r="F147" s="11" t="s">
        <v>15</v>
      </c>
      <c r="G147" s="11" t="s">
        <v>11</v>
      </c>
      <c r="H147" s="12">
        <v>1</v>
      </c>
      <c r="I147" s="22"/>
      <c r="J147" s="14">
        <f t="shared" si="6"/>
        <v>0</v>
      </c>
      <c r="K147" s="20"/>
      <c r="L147" s="14">
        <f t="shared" si="7"/>
        <v>0</v>
      </c>
      <c r="M147" s="14">
        <f t="shared" si="8"/>
        <v>0</v>
      </c>
    </row>
    <row r="148" spans="1:13" x14ac:dyDescent="0.25">
      <c r="A148" s="11">
        <v>141</v>
      </c>
      <c r="B148" s="11">
        <v>5007748</v>
      </c>
      <c r="C148" s="11" t="s">
        <v>160</v>
      </c>
      <c r="D148" s="12" t="s">
        <v>161</v>
      </c>
      <c r="E148" s="12"/>
      <c r="F148" s="11" t="s">
        <v>110</v>
      </c>
      <c r="G148" s="11" t="s">
        <v>11</v>
      </c>
      <c r="H148" s="12">
        <v>2</v>
      </c>
      <c r="I148" s="22"/>
      <c r="J148" s="14">
        <f t="shared" si="6"/>
        <v>0</v>
      </c>
      <c r="K148" s="20"/>
      <c r="L148" s="14">
        <f t="shared" si="7"/>
        <v>0</v>
      </c>
      <c r="M148" s="14">
        <f t="shared" si="8"/>
        <v>0</v>
      </c>
    </row>
    <row r="149" spans="1:13" x14ac:dyDescent="0.25">
      <c r="A149" s="11">
        <v>142</v>
      </c>
      <c r="B149" s="11">
        <v>5007544</v>
      </c>
      <c r="C149" s="11" t="s">
        <v>123</v>
      </c>
      <c r="D149" s="12" t="s">
        <v>124</v>
      </c>
      <c r="E149" s="12"/>
      <c r="F149" s="11" t="s">
        <v>72</v>
      </c>
      <c r="G149" s="11" t="s">
        <v>11</v>
      </c>
      <c r="H149" s="12">
        <v>2</v>
      </c>
      <c r="I149" s="22"/>
      <c r="J149" s="14">
        <f t="shared" si="6"/>
        <v>0</v>
      </c>
      <c r="K149" s="20"/>
      <c r="L149" s="14">
        <f t="shared" si="7"/>
        <v>0</v>
      </c>
      <c r="M149" s="14">
        <f t="shared" si="8"/>
        <v>0</v>
      </c>
    </row>
    <row r="150" spans="1:13" x14ac:dyDescent="0.25">
      <c r="A150" s="11">
        <v>143</v>
      </c>
      <c r="B150" s="11">
        <v>5007523</v>
      </c>
      <c r="C150" s="11" t="s">
        <v>467</v>
      </c>
      <c r="D150" s="12" t="s">
        <v>468</v>
      </c>
      <c r="E150" s="12"/>
      <c r="F150" s="11" t="s">
        <v>21</v>
      </c>
      <c r="G150" s="11" t="s">
        <v>11</v>
      </c>
      <c r="H150" s="12">
        <v>8</v>
      </c>
      <c r="I150" s="22"/>
      <c r="J150" s="14">
        <f t="shared" si="6"/>
        <v>0</v>
      </c>
      <c r="K150" s="20"/>
      <c r="L150" s="14">
        <f t="shared" si="7"/>
        <v>0</v>
      </c>
      <c r="M150" s="14">
        <f t="shared" si="8"/>
        <v>0</v>
      </c>
    </row>
    <row r="151" spans="1:13" x14ac:dyDescent="0.25">
      <c r="A151" s="11">
        <v>144</v>
      </c>
      <c r="B151" s="11">
        <v>5027489</v>
      </c>
      <c r="C151" s="11" t="s">
        <v>182</v>
      </c>
      <c r="D151" s="12" t="s">
        <v>183</v>
      </c>
      <c r="E151" s="12"/>
      <c r="F151" s="11" t="s">
        <v>184</v>
      </c>
      <c r="G151" s="11" t="s">
        <v>11</v>
      </c>
      <c r="H151" s="12">
        <v>2</v>
      </c>
      <c r="I151" s="22"/>
      <c r="J151" s="14">
        <f t="shared" si="6"/>
        <v>0</v>
      </c>
      <c r="K151" s="20"/>
      <c r="L151" s="14">
        <f t="shared" si="7"/>
        <v>0</v>
      </c>
      <c r="M151" s="14">
        <f t="shared" si="8"/>
        <v>0</v>
      </c>
    </row>
    <row r="152" spans="1:13" x14ac:dyDescent="0.25">
      <c r="A152" s="11">
        <v>145</v>
      </c>
      <c r="B152" s="11">
        <v>5008724</v>
      </c>
      <c r="C152" s="11" t="s">
        <v>630</v>
      </c>
      <c r="D152" s="12" t="s">
        <v>190</v>
      </c>
      <c r="E152" s="12"/>
      <c r="F152" s="11" t="s">
        <v>625</v>
      </c>
      <c r="G152" s="11" t="s">
        <v>76</v>
      </c>
      <c r="H152" s="12">
        <v>3</v>
      </c>
      <c r="I152" s="22"/>
      <c r="J152" s="14">
        <f t="shared" si="6"/>
        <v>0</v>
      </c>
      <c r="K152" s="20"/>
      <c r="L152" s="14">
        <f t="shared" si="7"/>
        <v>0</v>
      </c>
      <c r="M152" s="14">
        <f t="shared" si="8"/>
        <v>0</v>
      </c>
    </row>
    <row r="153" spans="1:13" x14ac:dyDescent="0.25">
      <c r="A153" s="11">
        <v>146</v>
      </c>
      <c r="B153" s="11">
        <v>5007369</v>
      </c>
      <c r="C153" s="11" t="s">
        <v>166</v>
      </c>
      <c r="D153" s="12" t="s">
        <v>167</v>
      </c>
      <c r="E153" s="12"/>
      <c r="F153" s="11" t="s">
        <v>31</v>
      </c>
      <c r="G153" s="11" t="s">
        <v>11</v>
      </c>
      <c r="H153" s="12">
        <v>60</v>
      </c>
      <c r="I153" s="22"/>
      <c r="J153" s="14">
        <f t="shared" si="6"/>
        <v>0</v>
      </c>
      <c r="K153" s="20"/>
      <c r="L153" s="14">
        <f t="shared" si="7"/>
        <v>0</v>
      </c>
      <c r="M153" s="14">
        <f t="shared" si="8"/>
        <v>0</v>
      </c>
    </row>
    <row r="154" spans="1:13" x14ac:dyDescent="0.25">
      <c r="A154" s="11">
        <v>147</v>
      </c>
      <c r="B154" s="11">
        <v>5007434</v>
      </c>
      <c r="C154" s="11" t="s">
        <v>125</v>
      </c>
      <c r="D154" s="12" t="s">
        <v>126</v>
      </c>
      <c r="E154" s="12"/>
      <c r="F154" s="11" t="s">
        <v>31</v>
      </c>
      <c r="G154" s="11" t="s">
        <v>11</v>
      </c>
      <c r="H154" s="12">
        <v>4</v>
      </c>
      <c r="I154" s="22"/>
      <c r="J154" s="14">
        <f t="shared" si="6"/>
        <v>0</v>
      </c>
      <c r="K154" s="20"/>
      <c r="L154" s="14">
        <f t="shared" si="7"/>
        <v>0</v>
      </c>
      <c r="M154" s="14">
        <f t="shared" si="8"/>
        <v>0</v>
      </c>
    </row>
    <row r="155" spans="1:13" x14ac:dyDescent="0.25">
      <c r="A155" s="11">
        <v>148</v>
      </c>
      <c r="B155" s="11">
        <v>5018860</v>
      </c>
      <c r="C155" s="11" t="s">
        <v>369</v>
      </c>
      <c r="D155" s="12" t="s">
        <v>370</v>
      </c>
      <c r="E155" s="12"/>
      <c r="F155" s="11" t="s">
        <v>21</v>
      </c>
      <c r="G155" s="11" t="s">
        <v>11</v>
      </c>
      <c r="H155" s="12">
        <v>1</v>
      </c>
      <c r="I155" s="22"/>
      <c r="J155" s="14">
        <f t="shared" si="6"/>
        <v>0</v>
      </c>
      <c r="K155" s="20"/>
      <c r="L155" s="14">
        <f t="shared" si="7"/>
        <v>0</v>
      </c>
      <c r="M155" s="14">
        <f t="shared" si="8"/>
        <v>0</v>
      </c>
    </row>
    <row r="156" spans="1:13" x14ac:dyDescent="0.25">
      <c r="A156" s="11">
        <v>149</v>
      </c>
      <c r="B156" s="11">
        <v>5007487</v>
      </c>
      <c r="C156" s="11" t="s">
        <v>527</v>
      </c>
      <c r="D156" s="12" t="s">
        <v>528</v>
      </c>
      <c r="E156" s="12"/>
      <c r="F156" s="11" t="s">
        <v>31</v>
      </c>
      <c r="G156" s="11" t="s">
        <v>11</v>
      </c>
      <c r="H156" s="12">
        <v>52</v>
      </c>
      <c r="I156" s="22"/>
      <c r="J156" s="14">
        <f t="shared" si="6"/>
        <v>0</v>
      </c>
      <c r="K156" s="20"/>
      <c r="L156" s="14">
        <f t="shared" si="7"/>
        <v>0</v>
      </c>
      <c r="M156" s="14">
        <f t="shared" si="8"/>
        <v>0</v>
      </c>
    </row>
    <row r="157" spans="1:13" x14ac:dyDescent="0.25">
      <c r="A157" s="11">
        <v>150</v>
      </c>
      <c r="B157" s="11">
        <v>5007471</v>
      </c>
      <c r="C157" s="11" t="s">
        <v>210</v>
      </c>
      <c r="D157" s="12" t="s">
        <v>211</v>
      </c>
      <c r="E157" s="12"/>
      <c r="F157" s="11" t="s">
        <v>212</v>
      </c>
      <c r="G157" s="11" t="s">
        <v>11</v>
      </c>
      <c r="H157" s="12">
        <v>6</v>
      </c>
      <c r="I157" s="22"/>
      <c r="J157" s="14">
        <f t="shared" si="6"/>
        <v>0</v>
      </c>
      <c r="K157" s="20"/>
      <c r="L157" s="14">
        <f t="shared" si="7"/>
        <v>0</v>
      </c>
      <c r="M157" s="14">
        <f t="shared" si="8"/>
        <v>0</v>
      </c>
    </row>
    <row r="158" spans="1:13" x14ac:dyDescent="0.25">
      <c r="A158" s="11">
        <v>151</v>
      </c>
      <c r="B158" s="11">
        <v>5017205</v>
      </c>
      <c r="C158" s="11" t="s">
        <v>89</v>
      </c>
      <c r="D158" s="12" t="s">
        <v>90</v>
      </c>
      <c r="E158" s="12"/>
      <c r="F158" s="11" t="s">
        <v>21</v>
      </c>
      <c r="G158" s="11" t="s">
        <v>11</v>
      </c>
      <c r="H158" s="12">
        <v>4</v>
      </c>
      <c r="I158" s="22"/>
      <c r="J158" s="14">
        <f t="shared" si="6"/>
        <v>0</v>
      </c>
      <c r="K158" s="20"/>
      <c r="L158" s="14">
        <f t="shared" si="7"/>
        <v>0</v>
      </c>
      <c r="M158" s="14">
        <f t="shared" si="8"/>
        <v>0</v>
      </c>
    </row>
    <row r="159" spans="1:13" x14ac:dyDescent="0.25">
      <c r="A159" s="11">
        <v>152</v>
      </c>
      <c r="B159" s="11">
        <v>5007648</v>
      </c>
      <c r="C159" s="11" t="s">
        <v>469</v>
      </c>
      <c r="D159" s="12" t="s">
        <v>470</v>
      </c>
      <c r="E159" s="12"/>
      <c r="F159" s="11" t="s">
        <v>16</v>
      </c>
      <c r="G159" s="11" t="s">
        <v>11</v>
      </c>
      <c r="H159" s="12">
        <v>2</v>
      </c>
      <c r="I159" s="22"/>
      <c r="J159" s="14">
        <f t="shared" si="6"/>
        <v>0</v>
      </c>
      <c r="K159" s="20"/>
      <c r="L159" s="14">
        <f t="shared" si="7"/>
        <v>0</v>
      </c>
      <c r="M159" s="14">
        <f t="shared" si="8"/>
        <v>0</v>
      </c>
    </row>
    <row r="160" spans="1:13" x14ac:dyDescent="0.25">
      <c r="A160" s="11">
        <v>153</v>
      </c>
      <c r="B160" s="11">
        <v>5007419</v>
      </c>
      <c r="C160" s="11" t="s">
        <v>146</v>
      </c>
      <c r="D160" s="12" t="s">
        <v>147</v>
      </c>
      <c r="E160" s="12"/>
      <c r="F160" s="11" t="s">
        <v>24</v>
      </c>
      <c r="G160" s="11" t="s">
        <v>11</v>
      </c>
      <c r="H160" s="12">
        <v>2</v>
      </c>
      <c r="I160" s="22"/>
      <c r="J160" s="14">
        <f t="shared" si="6"/>
        <v>0</v>
      </c>
      <c r="K160" s="20"/>
      <c r="L160" s="14">
        <f t="shared" si="7"/>
        <v>0</v>
      </c>
      <c r="M160" s="14">
        <f t="shared" si="8"/>
        <v>0</v>
      </c>
    </row>
    <row r="161" spans="1:13" x14ac:dyDescent="0.25">
      <c r="A161" s="11">
        <v>154</v>
      </c>
      <c r="B161" s="11">
        <v>5010010</v>
      </c>
      <c r="C161" s="11" t="s">
        <v>119</v>
      </c>
      <c r="D161" s="12" t="s">
        <v>120</v>
      </c>
      <c r="E161" s="12"/>
      <c r="F161" s="11" t="s">
        <v>65</v>
      </c>
      <c r="G161" s="11" t="s">
        <v>11</v>
      </c>
      <c r="H161" s="12">
        <v>1</v>
      </c>
      <c r="I161" s="22"/>
      <c r="J161" s="14">
        <f t="shared" si="6"/>
        <v>0</v>
      </c>
      <c r="K161" s="20"/>
      <c r="L161" s="14">
        <f t="shared" si="7"/>
        <v>0</v>
      </c>
      <c r="M161" s="14">
        <f t="shared" si="8"/>
        <v>0</v>
      </c>
    </row>
    <row r="162" spans="1:13" x14ac:dyDescent="0.25">
      <c r="A162" s="11">
        <v>155</v>
      </c>
      <c r="B162" s="11" t="s">
        <v>668</v>
      </c>
      <c r="C162" s="11" t="s">
        <v>307</v>
      </c>
      <c r="D162" s="12" t="s">
        <v>308</v>
      </c>
      <c r="E162" s="12"/>
      <c r="F162" s="11" t="s">
        <v>16</v>
      </c>
      <c r="G162" s="11" t="s">
        <v>11</v>
      </c>
      <c r="H162" s="12">
        <v>1</v>
      </c>
      <c r="I162" s="22"/>
      <c r="J162" s="14">
        <f t="shared" si="6"/>
        <v>0</v>
      </c>
      <c r="K162" s="20"/>
      <c r="L162" s="14">
        <f t="shared" si="7"/>
        <v>0</v>
      </c>
      <c r="M162" s="14">
        <f t="shared" si="8"/>
        <v>0</v>
      </c>
    </row>
    <row r="163" spans="1:13" x14ac:dyDescent="0.25">
      <c r="A163" s="11">
        <v>156</v>
      </c>
      <c r="B163" s="11">
        <v>5018532</v>
      </c>
      <c r="C163" s="11" t="s">
        <v>81</v>
      </c>
      <c r="D163" s="12" t="s">
        <v>82</v>
      </c>
      <c r="E163" s="12"/>
      <c r="F163" s="11" t="s">
        <v>22</v>
      </c>
      <c r="G163" s="11" t="s">
        <v>11</v>
      </c>
      <c r="H163" s="12">
        <v>1</v>
      </c>
      <c r="I163" s="22"/>
      <c r="J163" s="14">
        <f t="shared" si="6"/>
        <v>0</v>
      </c>
      <c r="K163" s="20"/>
      <c r="L163" s="14">
        <f t="shared" si="7"/>
        <v>0</v>
      </c>
      <c r="M163" s="14">
        <f t="shared" si="8"/>
        <v>0</v>
      </c>
    </row>
    <row r="164" spans="1:13" x14ac:dyDescent="0.25">
      <c r="A164" s="11">
        <v>157</v>
      </c>
      <c r="B164" s="11">
        <v>5007425</v>
      </c>
      <c r="C164" s="11" t="s">
        <v>471</v>
      </c>
      <c r="D164" s="12" t="s">
        <v>472</v>
      </c>
      <c r="E164" s="12"/>
      <c r="F164" s="11" t="s">
        <v>49</v>
      </c>
      <c r="G164" s="11" t="s">
        <v>11</v>
      </c>
      <c r="H164" s="12">
        <v>3</v>
      </c>
      <c r="I164" s="22"/>
      <c r="J164" s="14">
        <f t="shared" si="6"/>
        <v>0</v>
      </c>
      <c r="K164" s="20"/>
      <c r="L164" s="14">
        <f t="shared" si="7"/>
        <v>0</v>
      </c>
      <c r="M164" s="14">
        <f t="shared" si="8"/>
        <v>0</v>
      </c>
    </row>
    <row r="165" spans="1:13" ht="26.25" x14ac:dyDescent="0.25">
      <c r="A165" s="11">
        <v>158</v>
      </c>
      <c r="B165" s="11">
        <v>5007240</v>
      </c>
      <c r="C165" s="11" t="s">
        <v>175</v>
      </c>
      <c r="D165" s="12" t="s">
        <v>176</v>
      </c>
      <c r="E165" s="15" t="s">
        <v>690</v>
      </c>
      <c r="F165" s="11" t="s">
        <v>13</v>
      </c>
      <c r="G165" s="11" t="s">
        <v>11</v>
      </c>
      <c r="H165" s="12">
        <v>7</v>
      </c>
      <c r="I165" s="22"/>
      <c r="J165" s="14">
        <f t="shared" si="6"/>
        <v>0</v>
      </c>
      <c r="K165" s="20"/>
      <c r="L165" s="14">
        <f t="shared" si="7"/>
        <v>0</v>
      </c>
      <c r="M165" s="14">
        <f t="shared" si="8"/>
        <v>0</v>
      </c>
    </row>
    <row r="166" spans="1:13" x14ac:dyDescent="0.25">
      <c r="A166" s="11">
        <v>159</v>
      </c>
      <c r="B166" s="11">
        <v>5008170</v>
      </c>
      <c r="C166" s="11" t="s">
        <v>433</v>
      </c>
      <c r="D166" s="12" t="s">
        <v>434</v>
      </c>
      <c r="E166" s="12"/>
      <c r="F166" s="11" t="s">
        <v>16</v>
      </c>
      <c r="G166" s="11" t="s">
        <v>11</v>
      </c>
      <c r="H166" s="12">
        <v>1</v>
      </c>
      <c r="I166" s="22"/>
      <c r="J166" s="14">
        <f t="shared" si="6"/>
        <v>0</v>
      </c>
      <c r="K166" s="20"/>
      <c r="L166" s="14">
        <f t="shared" si="7"/>
        <v>0</v>
      </c>
      <c r="M166" s="14">
        <f t="shared" si="8"/>
        <v>0</v>
      </c>
    </row>
    <row r="167" spans="1:13" x14ac:dyDescent="0.25">
      <c r="A167" s="11">
        <v>160</v>
      </c>
      <c r="B167" s="11">
        <v>5018203</v>
      </c>
      <c r="C167" s="11" t="s">
        <v>591</v>
      </c>
      <c r="D167" s="12" t="s">
        <v>592</v>
      </c>
      <c r="E167" s="12" t="s">
        <v>593</v>
      </c>
      <c r="F167" s="11" t="s">
        <v>22</v>
      </c>
      <c r="G167" s="11" t="s">
        <v>11</v>
      </c>
      <c r="H167" s="12">
        <v>1</v>
      </c>
      <c r="I167" s="22"/>
      <c r="J167" s="14">
        <f t="shared" si="6"/>
        <v>0</v>
      </c>
      <c r="K167" s="20"/>
      <c r="L167" s="14">
        <f t="shared" si="7"/>
        <v>0</v>
      </c>
      <c r="M167" s="14">
        <f t="shared" si="8"/>
        <v>0</v>
      </c>
    </row>
    <row r="168" spans="1:13" x14ac:dyDescent="0.25">
      <c r="A168" s="11">
        <v>161</v>
      </c>
      <c r="B168" s="11">
        <v>5019717</v>
      </c>
      <c r="C168" s="11" t="s">
        <v>633</v>
      </c>
      <c r="D168" s="12" t="s">
        <v>473</v>
      </c>
      <c r="E168" s="12"/>
      <c r="F168" s="11" t="s">
        <v>22</v>
      </c>
      <c r="G168" s="11" t="s">
        <v>11</v>
      </c>
      <c r="H168" s="12">
        <v>1</v>
      </c>
      <c r="I168" s="22"/>
      <c r="J168" s="14">
        <f t="shared" si="6"/>
        <v>0</v>
      </c>
      <c r="K168" s="20"/>
      <c r="L168" s="14">
        <f t="shared" si="7"/>
        <v>0</v>
      </c>
      <c r="M168" s="14">
        <f t="shared" si="8"/>
        <v>0</v>
      </c>
    </row>
    <row r="169" spans="1:13" x14ac:dyDescent="0.25">
      <c r="A169" s="11">
        <v>162</v>
      </c>
      <c r="B169" s="11">
        <v>5019055</v>
      </c>
      <c r="C169" s="11" t="s">
        <v>62</v>
      </c>
      <c r="D169" s="12" t="s">
        <v>63</v>
      </c>
      <c r="E169" s="12" t="s">
        <v>64</v>
      </c>
      <c r="F169" s="11" t="s">
        <v>30</v>
      </c>
      <c r="G169" s="11" t="s">
        <v>11</v>
      </c>
      <c r="H169" s="12">
        <v>7</v>
      </c>
      <c r="I169" s="22"/>
      <c r="J169" s="14">
        <f t="shared" si="6"/>
        <v>0</v>
      </c>
      <c r="K169" s="20"/>
      <c r="L169" s="14">
        <f t="shared" si="7"/>
        <v>0</v>
      </c>
      <c r="M169" s="14">
        <f t="shared" si="8"/>
        <v>0</v>
      </c>
    </row>
    <row r="170" spans="1:13" x14ac:dyDescent="0.25">
      <c r="A170" s="11">
        <v>163</v>
      </c>
      <c r="B170" s="11">
        <v>5008594</v>
      </c>
      <c r="C170" s="11" t="s">
        <v>108</v>
      </c>
      <c r="D170" s="12" t="s">
        <v>109</v>
      </c>
      <c r="E170" s="12"/>
      <c r="F170" s="11" t="s">
        <v>110</v>
      </c>
      <c r="G170" s="11" t="s">
        <v>11</v>
      </c>
      <c r="H170" s="12">
        <v>4</v>
      </c>
      <c r="I170" s="22"/>
      <c r="J170" s="14">
        <f t="shared" si="6"/>
        <v>0</v>
      </c>
      <c r="K170" s="20"/>
      <c r="L170" s="14">
        <f t="shared" si="7"/>
        <v>0</v>
      </c>
      <c r="M170" s="14">
        <f t="shared" si="8"/>
        <v>0</v>
      </c>
    </row>
    <row r="171" spans="1:13" x14ac:dyDescent="0.25">
      <c r="A171" s="11">
        <v>164</v>
      </c>
      <c r="B171" s="11">
        <v>5011240</v>
      </c>
      <c r="C171" s="11" t="s">
        <v>111</v>
      </c>
      <c r="D171" s="12" t="s">
        <v>112</v>
      </c>
      <c r="E171" s="12"/>
      <c r="F171" s="11" t="s">
        <v>110</v>
      </c>
      <c r="G171" s="11" t="s">
        <v>11</v>
      </c>
      <c r="H171" s="12">
        <v>4</v>
      </c>
      <c r="I171" s="22"/>
      <c r="J171" s="14">
        <f t="shared" si="6"/>
        <v>0</v>
      </c>
      <c r="K171" s="20"/>
      <c r="L171" s="14">
        <f t="shared" si="7"/>
        <v>0</v>
      </c>
      <c r="M171" s="14">
        <f t="shared" si="8"/>
        <v>0</v>
      </c>
    </row>
    <row r="172" spans="1:13" x14ac:dyDescent="0.25">
      <c r="A172" s="11">
        <v>165</v>
      </c>
      <c r="B172" s="11">
        <v>5018084</v>
      </c>
      <c r="C172" s="11" t="s">
        <v>168</v>
      </c>
      <c r="D172" s="12" t="s">
        <v>169</v>
      </c>
      <c r="E172" s="12"/>
      <c r="F172" s="11" t="s">
        <v>31</v>
      </c>
      <c r="G172" s="11" t="s">
        <v>11</v>
      </c>
      <c r="H172" s="12">
        <v>20</v>
      </c>
      <c r="I172" s="22"/>
      <c r="J172" s="14">
        <f t="shared" si="6"/>
        <v>0</v>
      </c>
      <c r="K172" s="20"/>
      <c r="L172" s="14">
        <f t="shared" si="7"/>
        <v>0</v>
      </c>
      <c r="M172" s="14">
        <f t="shared" si="8"/>
        <v>0</v>
      </c>
    </row>
    <row r="173" spans="1:13" x14ac:dyDescent="0.25">
      <c r="A173" s="11">
        <v>166</v>
      </c>
      <c r="B173" s="11">
        <v>5007884</v>
      </c>
      <c r="C173" s="11" t="s">
        <v>474</v>
      </c>
      <c r="D173" s="12" t="s">
        <v>475</v>
      </c>
      <c r="E173" s="12"/>
      <c r="F173" s="11" t="s">
        <v>72</v>
      </c>
      <c r="G173" s="11" t="s">
        <v>11</v>
      </c>
      <c r="H173" s="12">
        <v>2</v>
      </c>
      <c r="I173" s="22"/>
      <c r="J173" s="14">
        <f t="shared" si="6"/>
        <v>0</v>
      </c>
      <c r="K173" s="20"/>
      <c r="L173" s="14">
        <f t="shared" si="7"/>
        <v>0</v>
      </c>
      <c r="M173" s="14">
        <f t="shared" si="8"/>
        <v>0</v>
      </c>
    </row>
    <row r="174" spans="1:13" x14ac:dyDescent="0.25">
      <c r="A174" s="11">
        <v>167</v>
      </c>
      <c r="B174" s="11">
        <v>5026386</v>
      </c>
      <c r="C174" s="11" t="s">
        <v>219</v>
      </c>
      <c r="D174" s="12" t="s">
        <v>220</v>
      </c>
      <c r="E174" s="12"/>
      <c r="F174" s="11" t="s">
        <v>31</v>
      </c>
      <c r="G174" s="11" t="s">
        <v>11</v>
      </c>
      <c r="H174" s="12">
        <v>1</v>
      </c>
      <c r="I174" s="22"/>
      <c r="J174" s="14">
        <f t="shared" si="6"/>
        <v>0</v>
      </c>
      <c r="K174" s="20"/>
      <c r="L174" s="14">
        <f t="shared" si="7"/>
        <v>0</v>
      </c>
      <c r="M174" s="14">
        <f t="shared" si="8"/>
        <v>0</v>
      </c>
    </row>
    <row r="175" spans="1:13" x14ac:dyDescent="0.25">
      <c r="A175" s="11">
        <v>168</v>
      </c>
      <c r="B175" s="11">
        <v>5008751</v>
      </c>
      <c r="C175" s="11" t="s">
        <v>550</v>
      </c>
      <c r="D175" s="12" t="s">
        <v>551</v>
      </c>
      <c r="E175" s="12"/>
      <c r="F175" s="11" t="s">
        <v>16</v>
      </c>
      <c r="G175" s="11" t="s">
        <v>11</v>
      </c>
      <c r="H175" s="12">
        <v>2</v>
      </c>
      <c r="I175" s="22"/>
      <c r="J175" s="14">
        <f t="shared" si="6"/>
        <v>0</v>
      </c>
      <c r="K175" s="20"/>
      <c r="L175" s="14">
        <f t="shared" si="7"/>
        <v>0</v>
      </c>
      <c r="M175" s="14">
        <f t="shared" si="8"/>
        <v>0</v>
      </c>
    </row>
    <row r="176" spans="1:13" x14ac:dyDescent="0.25">
      <c r="A176" s="11">
        <v>169</v>
      </c>
      <c r="B176" s="11">
        <v>5008192</v>
      </c>
      <c r="C176" s="11" t="s">
        <v>104</v>
      </c>
      <c r="D176" s="12" t="s">
        <v>105</v>
      </c>
      <c r="E176" s="12"/>
      <c r="F176" s="11" t="s">
        <v>15</v>
      </c>
      <c r="G176" s="11" t="s">
        <v>11</v>
      </c>
      <c r="H176" s="12">
        <v>5</v>
      </c>
      <c r="I176" s="22"/>
      <c r="J176" s="14">
        <f t="shared" si="6"/>
        <v>0</v>
      </c>
      <c r="K176" s="20"/>
      <c r="L176" s="14">
        <f t="shared" si="7"/>
        <v>0</v>
      </c>
      <c r="M176" s="14">
        <f t="shared" si="8"/>
        <v>0</v>
      </c>
    </row>
    <row r="177" spans="1:13" x14ac:dyDescent="0.25">
      <c r="A177" s="11">
        <v>170</v>
      </c>
      <c r="B177" s="11">
        <v>5008163</v>
      </c>
      <c r="C177" s="11" t="s">
        <v>148</v>
      </c>
      <c r="D177" s="12" t="s">
        <v>149</v>
      </c>
      <c r="E177" s="12"/>
      <c r="F177" s="11" t="s">
        <v>68</v>
      </c>
      <c r="G177" s="11" t="s">
        <v>11</v>
      </c>
      <c r="H177" s="12">
        <v>6</v>
      </c>
      <c r="I177" s="22"/>
      <c r="J177" s="14">
        <f t="shared" si="6"/>
        <v>0</v>
      </c>
      <c r="K177" s="20"/>
      <c r="L177" s="14">
        <f t="shared" si="7"/>
        <v>0</v>
      </c>
      <c r="M177" s="14">
        <f t="shared" si="8"/>
        <v>0</v>
      </c>
    </row>
    <row r="178" spans="1:13" x14ac:dyDescent="0.25">
      <c r="A178" s="11">
        <v>171</v>
      </c>
      <c r="B178" s="11">
        <v>5008780</v>
      </c>
      <c r="C178" s="11" t="s">
        <v>476</v>
      </c>
      <c r="D178" s="12" t="s">
        <v>477</v>
      </c>
      <c r="E178" s="12"/>
      <c r="F178" s="11" t="s">
        <v>15</v>
      </c>
      <c r="G178" s="11" t="s">
        <v>11</v>
      </c>
      <c r="H178" s="12">
        <v>1</v>
      </c>
      <c r="I178" s="22"/>
      <c r="J178" s="14">
        <f t="shared" si="6"/>
        <v>0</v>
      </c>
      <c r="K178" s="20"/>
      <c r="L178" s="14">
        <f t="shared" si="7"/>
        <v>0</v>
      </c>
      <c r="M178" s="14">
        <f t="shared" si="8"/>
        <v>0</v>
      </c>
    </row>
    <row r="179" spans="1:13" x14ac:dyDescent="0.25">
      <c r="A179" s="11">
        <v>172</v>
      </c>
      <c r="B179" s="11">
        <v>5007478</v>
      </c>
      <c r="C179" s="11" t="s">
        <v>150</v>
      </c>
      <c r="D179" s="12" t="s">
        <v>151</v>
      </c>
      <c r="E179" s="12"/>
      <c r="F179" s="11" t="s">
        <v>68</v>
      </c>
      <c r="G179" s="11" t="s">
        <v>11</v>
      </c>
      <c r="H179" s="12">
        <v>1</v>
      </c>
      <c r="I179" s="22"/>
      <c r="J179" s="14">
        <f t="shared" si="6"/>
        <v>0</v>
      </c>
      <c r="K179" s="20"/>
      <c r="L179" s="14">
        <f t="shared" si="7"/>
        <v>0</v>
      </c>
      <c r="M179" s="14">
        <f t="shared" si="8"/>
        <v>0</v>
      </c>
    </row>
    <row r="180" spans="1:13" x14ac:dyDescent="0.25">
      <c r="A180" s="11">
        <v>173</v>
      </c>
      <c r="B180" s="11">
        <v>5013376</v>
      </c>
      <c r="C180" s="11" t="s">
        <v>284</v>
      </c>
      <c r="D180" s="12" t="s">
        <v>285</v>
      </c>
      <c r="E180" s="12"/>
      <c r="F180" s="11" t="s">
        <v>67</v>
      </c>
      <c r="G180" s="11" t="s">
        <v>11</v>
      </c>
      <c r="H180" s="12">
        <v>1</v>
      </c>
      <c r="I180" s="22"/>
      <c r="J180" s="14">
        <f t="shared" si="6"/>
        <v>0</v>
      </c>
      <c r="K180" s="20"/>
      <c r="L180" s="14">
        <f t="shared" si="7"/>
        <v>0</v>
      </c>
      <c r="M180" s="14">
        <f t="shared" si="8"/>
        <v>0</v>
      </c>
    </row>
    <row r="181" spans="1:13" x14ac:dyDescent="0.25">
      <c r="A181" s="11">
        <v>174</v>
      </c>
      <c r="B181" s="11" t="s">
        <v>669</v>
      </c>
      <c r="C181" s="11" t="s">
        <v>574</v>
      </c>
      <c r="D181" s="12" t="s">
        <v>575</v>
      </c>
      <c r="E181" s="12"/>
      <c r="F181" s="11" t="s">
        <v>619</v>
      </c>
      <c r="G181" s="11" t="s">
        <v>11</v>
      </c>
      <c r="H181" s="12">
        <v>1</v>
      </c>
      <c r="I181" s="22"/>
      <c r="J181" s="14">
        <f t="shared" si="6"/>
        <v>0</v>
      </c>
      <c r="K181" s="20"/>
      <c r="L181" s="14">
        <f t="shared" si="7"/>
        <v>0</v>
      </c>
      <c r="M181" s="14">
        <f t="shared" si="8"/>
        <v>0</v>
      </c>
    </row>
    <row r="182" spans="1:13" x14ac:dyDescent="0.25">
      <c r="A182" s="11">
        <v>175</v>
      </c>
      <c r="B182" s="11">
        <v>5007676</v>
      </c>
      <c r="C182" s="11" t="s">
        <v>113</v>
      </c>
      <c r="D182" s="12" t="s">
        <v>114</v>
      </c>
      <c r="E182" s="12"/>
      <c r="F182" s="11" t="s">
        <v>15</v>
      </c>
      <c r="G182" s="11" t="s">
        <v>11</v>
      </c>
      <c r="H182" s="12">
        <v>5</v>
      </c>
      <c r="I182" s="22"/>
      <c r="J182" s="14">
        <f t="shared" si="6"/>
        <v>0</v>
      </c>
      <c r="K182" s="20"/>
      <c r="L182" s="14">
        <f t="shared" si="7"/>
        <v>0</v>
      </c>
      <c r="M182" s="14">
        <f t="shared" si="8"/>
        <v>0</v>
      </c>
    </row>
    <row r="183" spans="1:13" x14ac:dyDescent="0.25">
      <c r="A183" s="11">
        <v>176</v>
      </c>
      <c r="B183" s="11">
        <v>5019220</v>
      </c>
      <c r="C183" s="11" t="s">
        <v>443</v>
      </c>
      <c r="D183" s="12" t="s">
        <v>444</v>
      </c>
      <c r="E183" s="12"/>
      <c r="F183" s="11" t="s">
        <v>16</v>
      </c>
      <c r="G183" s="11" t="s">
        <v>11</v>
      </c>
      <c r="H183" s="12">
        <v>2</v>
      </c>
      <c r="I183" s="22"/>
      <c r="J183" s="14">
        <f t="shared" si="6"/>
        <v>0</v>
      </c>
      <c r="K183" s="20"/>
      <c r="L183" s="14">
        <f t="shared" si="7"/>
        <v>0</v>
      </c>
      <c r="M183" s="14">
        <f t="shared" si="8"/>
        <v>0</v>
      </c>
    </row>
    <row r="184" spans="1:13" x14ac:dyDescent="0.25">
      <c r="A184" s="11">
        <v>177</v>
      </c>
      <c r="B184" s="11">
        <v>5009199</v>
      </c>
      <c r="C184" s="11" t="s">
        <v>478</v>
      </c>
      <c r="D184" s="12" t="s">
        <v>479</v>
      </c>
      <c r="E184" s="12"/>
      <c r="F184" s="11" t="s">
        <v>39</v>
      </c>
      <c r="G184" s="11" t="s">
        <v>11</v>
      </c>
      <c r="H184" s="12">
        <v>3</v>
      </c>
      <c r="I184" s="22"/>
      <c r="J184" s="14">
        <f t="shared" si="6"/>
        <v>0</v>
      </c>
      <c r="K184" s="20"/>
      <c r="L184" s="14">
        <f t="shared" si="7"/>
        <v>0</v>
      </c>
      <c r="M184" s="14">
        <f t="shared" si="8"/>
        <v>0</v>
      </c>
    </row>
    <row r="185" spans="1:13" x14ac:dyDescent="0.25">
      <c r="A185" s="11">
        <v>178</v>
      </c>
      <c r="B185" s="11" t="s">
        <v>670</v>
      </c>
      <c r="C185" s="11" t="s">
        <v>271</v>
      </c>
      <c r="D185" s="12" t="s">
        <v>272</v>
      </c>
      <c r="E185" s="12"/>
      <c r="F185" s="11" t="s">
        <v>273</v>
      </c>
      <c r="G185" s="11" t="s">
        <v>11</v>
      </c>
      <c r="H185" s="12">
        <v>1</v>
      </c>
      <c r="I185" s="22"/>
      <c r="J185" s="14">
        <f t="shared" si="6"/>
        <v>0</v>
      </c>
      <c r="K185" s="20"/>
      <c r="L185" s="14">
        <f t="shared" si="7"/>
        <v>0</v>
      </c>
      <c r="M185" s="14">
        <f t="shared" si="8"/>
        <v>0</v>
      </c>
    </row>
    <row r="186" spans="1:13" x14ac:dyDescent="0.25">
      <c r="A186" s="11">
        <v>179</v>
      </c>
      <c r="B186" s="11">
        <v>5008053</v>
      </c>
      <c r="C186" s="11" t="s">
        <v>199</v>
      </c>
      <c r="D186" s="12" t="s">
        <v>200</v>
      </c>
      <c r="E186" s="12"/>
      <c r="F186" s="11" t="s">
        <v>68</v>
      </c>
      <c r="G186" s="11" t="s">
        <v>11</v>
      </c>
      <c r="H186" s="12">
        <v>2</v>
      </c>
      <c r="I186" s="22"/>
      <c r="J186" s="14">
        <f t="shared" si="6"/>
        <v>0</v>
      </c>
      <c r="K186" s="20"/>
      <c r="L186" s="14">
        <f t="shared" si="7"/>
        <v>0</v>
      </c>
      <c r="M186" s="14">
        <f t="shared" si="8"/>
        <v>0</v>
      </c>
    </row>
    <row r="187" spans="1:13" x14ac:dyDescent="0.25">
      <c r="A187" s="11">
        <v>180</v>
      </c>
      <c r="B187" s="11">
        <v>5012863</v>
      </c>
      <c r="C187" s="11" t="s">
        <v>480</v>
      </c>
      <c r="D187" s="12" t="s">
        <v>481</v>
      </c>
      <c r="E187" s="12"/>
      <c r="F187" s="11" t="s">
        <v>22</v>
      </c>
      <c r="G187" s="11" t="s">
        <v>11</v>
      </c>
      <c r="H187" s="12">
        <v>1</v>
      </c>
      <c r="I187" s="22"/>
      <c r="J187" s="14">
        <f t="shared" si="6"/>
        <v>0</v>
      </c>
      <c r="K187" s="20"/>
      <c r="L187" s="14">
        <f t="shared" si="7"/>
        <v>0</v>
      </c>
      <c r="M187" s="14">
        <f t="shared" si="8"/>
        <v>0</v>
      </c>
    </row>
    <row r="188" spans="1:13" x14ac:dyDescent="0.25">
      <c r="A188" s="11">
        <v>181</v>
      </c>
      <c r="B188" s="11">
        <v>5008080</v>
      </c>
      <c r="C188" s="11" t="s">
        <v>33</v>
      </c>
      <c r="D188" s="12" t="s">
        <v>34</v>
      </c>
      <c r="E188" s="12" t="s">
        <v>35</v>
      </c>
      <c r="F188" s="11" t="s">
        <v>15</v>
      </c>
      <c r="G188" s="11" t="s">
        <v>11</v>
      </c>
      <c r="H188" s="12">
        <v>1</v>
      </c>
      <c r="I188" s="22"/>
      <c r="J188" s="14">
        <f t="shared" si="6"/>
        <v>0</v>
      </c>
      <c r="K188" s="20"/>
      <c r="L188" s="14">
        <f t="shared" si="7"/>
        <v>0</v>
      </c>
      <c r="M188" s="14">
        <f t="shared" si="8"/>
        <v>0</v>
      </c>
    </row>
    <row r="189" spans="1:13" x14ac:dyDescent="0.25">
      <c r="A189" s="11">
        <v>182</v>
      </c>
      <c r="B189" s="11">
        <v>5007421</v>
      </c>
      <c r="C189" s="11" t="s">
        <v>152</v>
      </c>
      <c r="D189" s="12" t="s">
        <v>153</v>
      </c>
      <c r="E189" s="12"/>
      <c r="F189" s="11" t="s">
        <v>46</v>
      </c>
      <c r="G189" s="11" t="s">
        <v>11</v>
      </c>
      <c r="H189" s="12">
        <v>3</v>
      </c>
      <c r="I189" s="22"/>
      <c r="J189" s="14">
        <f t="shared" si="6"/>
        <v>0</v>
      </c>
      <c r="K189" s="20"/>
      <c r="L189" s="14">
        <f t="shared" si="7"/>
        <v>0</v>
      </c>
      <c r="M189" s="14">
        <f t="shared" si="8"/>
        <v>0</v>
      </c>
    </row>
    <row r="190" spans="1:13" x14ac:dyDescent="0.25">
      <c r="A190" s="11">
        <v>183</v>
      </c>
      <c r="B190" s="11">
        <v>5013997</v>
      </c>
      <c r="C190" s="11" t="s">
        <v>353</v>
      </c>
      <c r="D190" s="12" t="s">
        <v>354</v>
      </c>
      <c r="E190" s="12"/>
      <c r="F190" s="11" t="s">
        <v>626</v>
      </c>
      <c r="G190" s="11" t="s">
        <v>76</v>
      </c>
      <c r="H190" s="12">
        <v>1</v>
      </c>
      <c r="I190" s="22"/>
      <c r="J190" s="14">
        <f t="shared" si="6"/>
        <v>0</v>
      </c>
      <c r="K190" s="20"/>
      <c r="L190" s="14">
        <f t="shared" si="7"/>
        <v>0</v>
      </c>
      <c r="M190" s="14">
        <f t="shared" si="8"/>
        <v>0</v>
      </c>
    </row>
    <row r="191" spans="1:13" x14ac:dyDescent="0.25">
      <c r="A191" s="11">
        <v>184</v>
      </c>
      <c r="B191" s="11">
        <v>5013999</v>
      </c>
      <c r="C191" s="11" t="s">
        <v>563</v>
      </c>
      <c r="D191" s="12" t="s">
        <v>564</v>
      </c>
      <c r="E191" s="12"/>
      <c r="F191" s="11" t="s">
        <v>17</v>
      </c>
      <c r="G191" s="11" t="s">
        <v>11</v>
      </c>
      <c r="H191" s="12">
        <v>20</v>
      </c>
      <c r="I191" s="22"/>
      <c r="J191" s="14">
        <f t="shared" si="6"/>
        <v>0</v>
      </c>
      <c r="K191" s="20"/>
      <c r="L191" s="14">
        <f t="shared" si="7"/>
        <v>0</v>
      </c>
      <c r="M191" s="14">
        <f t="shared" si="8"/>
        <v>0</v>
      </c>
    </row>
    <row r="192" spans="1:13" x14ac:dyDescent="0.25">
      <c r="A192" s="11">
        <v>185</v>
      </c>
      <c r="B192" s="11">
        <v>5019852</v>
      </c>
      <c r="C192" s="11" t="s">
        <v>582</v>
      </c>
      <c r="D192" s="12" t="s">
        <v>583</v>
      </c>
      <c r="E192" s="12"/>
      <c r="F192" s="11" t="s">
        <v>32</v>
      </c>
      <c r="G192" s="11" t="s">
        <v>11</v>
      </c>
      <c r="H192" s="12">
        <v>2</v>
      </c>
      <c r="I192" s="22"/>
      <c r="J192" s="14">
        <f t="shared" si="6"/>
        <v>0</v>
      </c>
      <c r="K192" s="20"/>
      <c r="L192" s="14">
        <f t="shared" si="7"/>
        <v>0</v>
      </c>
      <c r="M192" s="14">
        <f t="shared" si="8"/>
        <v>0</v>
      </c>
    </row>
    <row r="193" spans="1:13" x14ac:dyDescent="0.25">
      <c r="A193" s="11">
        <v>186</v>
      </c>
      <c r="B193" s="11">
        <v>5007939</v>
      </c>
      <c r="C193" s="11" t="s">
        <v>349</v>
      </c>
      <c r="D193" s="12" t="s">
        <v>350</v>
      </c>
      <c r="E193" s="12"/>
      <c r="F193" s="11" t="s">
        <v>16</v>
      </c>
      <c r="G193" s="11" t="s">
        <v>11</v>
      </c>
      <c r="H193" s="12">
        <v>1</v>
      </c>
      <c r="I193" s="22"/>
      <c r="J193" s="14">
        <f t="shared" si="6"/>
        <v>0</v>
      </c>
      <c r="K193" s="20"/>
      <c r="L193" s="14">
        <f t="shared" si="7"/>
        <v>0</v>
      </c>
      <c r="M193" s="14">
        <f t="shared" si="8"/>
        <v>0</v>
      </c>
    </row>
    <row r="194" spans="1:13" x14ac:dyDescent="0.25">
      <c r="A194" s="11">
        <v>187</v>
      </c>
      <c r="B194" s="11">
        <v>5007475</v>
      </c>
      <c r="C194" s="11" t="s">
        <v>482</v>
      </c>
      <c r="D194" s="12" t="s">
        <v>483</v>
      </c>
      <c r="E194" s="12"/>
      <c r="F194" s="11" t="s">
        <v>24</v>
      </c>
      <c r="G194" s="11" t="s">
        <v>11</v>
      </c>
      <c r="H194" s="12">
        <v>2</v>
      </c>
      <c r="I194" s="22"/>
      <c r="J194" s="14">
        <f t="shared" si="6"/>
        <v>0</v>
      </c>
      <c r="K194" s="20"/>
      <c r="L194" s="14">
        <f t="shared" si="7"/>
        <v>0</v>
      </c>
      <c r="M194" s="14">
        <f t="shared" si="8"/>
        <v>0</v>
      </c>
    </row>
    <row r="195" spans="1:13" x14ac:dyDescent="0.25">
      <c r="A195" s="11">
        <v>188</v>
      </c>
      <c r="B195" s="11">
        <v>5007300</v>
      </c>
      <c r="C195" s="11" t="s">
        <v>351</v>
      </c>
      <c r="D195" s="12" t="s">
        <v>352</v>
      </c>
      <c r="E195" s="12" t="s">
        <v>424</v>
      </c>
      <c r="F195" s="11" t="s">
        <v>15</v>
      </c>
      <c r="G195" s="11" t="s">
        <v>11</v>
      </c>
      <c r="H195" s="12">
        <v>7</v>
      </c>
      <c r="I195" s="22"/>
      <c r="J195" s="14">
        <f t="shared" si="6"/>
        <v>0</v>
      </c>
      <c r="K195" s="20"/>
      <c r="L195" s="14">
        <f t="shared" si="7"/>
        <v>0</v>
      </c>
      <c r="M195" s="14">
        <f t="shared" si="8"/>
        <v>0</v>
      </c>
    </row>
    <row r="196" spans="1:13" x14ac:dyDescent="0.25">
      <c r="A196" s="11">
        <v>189</v>
      </c>
      <c r="B196" s="11">
        <v>5007401</v>
      </c>
      <c r="C196" s="11" t="s">
        <v>484</v>
      </c>
      <c r="D196" s="12" t="s">
        <v>485</v>
      </c>
      <c r="E196" s="12"/>
      <c r="F196" s="11" t="s">
        <v>15</v>
      </c>
      <c r="G196" s="11" t="s">
        <v>11</v>
      </c>
      <c r="H196" s="12">
        <v>2</v>
      </c>
      <c r="I196" s="22"/>
      <c r="J196" s="14">
        <f t="shared" si="6"/>
        <v>0</v>
      </c>
      <c r="K196" s="20"/>
      <c r="L196" s="14">
        <f t="shared" si="7"/>
        <v>0</v>
      </c>
      <c r="M196" s="14">
        <f t="shared" si="8"/>
        <v>0</v>
      </c>
    </row>
    <row r="197" spans="1:13" x14ac:dyDescent="0.25">
      <c r="A197" s="11">
        <v>190</v>
      </c>
      <c r="B197" s="11">
        <v>5007551</v>
      </c>
      <c r="C197" s="11" t="s">
        <v>18</v>
      </c>
      <c r="D197" s="12" t="s">
        <v>19</v>
      </c>
      <c r="E197" s="12" t="s">
        <v>20</v>
      </c>
      <c r="F197" s="11" t="s">
        <v>21</v>
      </c>
      <c r="G197" s="11" t="s">
        <v>11</v>
      </c>
      <c r="H197" s="12">
        <v>4</v>
      </c>
      <c r="I197" s="22"/>
      <c r="J197" s="14">
        <f t="shared" si="6"/>
        <v>0</v>
      </c>
      <c r="K197" s="20"/>
      <c r="L197" s="14">
        <f t="shared" si="7"/>
        <v>0</v>
      </c>
      <c r="M197" s="14">
        <f t="shared" si="8"/>
        <v>0</v>
      </c>
    </row>
    <row r="198" spans="1:13" x14ac:dyDescent="0.25">
      <c r="A198" s="11">
        <v>191</v>
      </c>
      <c r="B198" s="11">
        <v>5007557</v>
      </c>
      <c r="C198" s="11" t="s">
        <v>201</v>
      </c>
      <c r="D198" s="12" t="s">
        <v>202</v>
      </c>
      <c r="E198" s="12" t="s">
        <v>20</v>
      </c>
      <c r="F198" s="11" t="s">
        <v>16</v>
      </c>
      <c r="G198" s="11" t="s">
        <v>11</v>
      </c>
      <c r="H198" s="12">
        <v>7</v>
      </c>
      <c r="I198" s="22"/>
      <c r="J198" s="14">
        <f t="shared" ref="J198:J261" si="9">H198*I198</f>
        <v>0</v>
      </c>
      <c r="K198" s="20"/>
      <c r="L198" s="14">
        <f t="shared" ref="L198:L261" si="10">ROUND((K198*I198/100)+I198,4)</f>
        <v>0</v>
      </c>
      <c r="M198" s="14">
        <f t="shared" ref="M198:M261" si="11">L198*H198</f>
        <v>0</v>
      </c>
    </row>
    <row r="199" spans="1:13" x14ac:dyDescent="0.25">
      <c r="A199" s="11">
        <v>192</v>
      </c>
      <c r="B199" s="11">
        <v>5018883</v>
      </c>
      <c r="C199" s="11" t="s">
        <v>225</v>
      </c>
      <c r="D199" s="12" t="s">
        <v>226</v>
      </c>
      <c r="E199" s="12"/>
      <c r="F199" s="11" t="s">
        <v>30</v>
      </c>
      <c r="G199" s="11" t="s">
        <v>11</v>
      </c>
      <c r="H199" s="12">
        <v>1</v>
      </c>
      <c r="I199" s="22"/>
      <c r="J199" s="14">
        <f t="shared" si="9"/>
        <v>0</v>
      </c>
      <c r="K199" s="20"/>
      <c r="L199" s="14">
        <f t="shared" si="10"/>
        <v>0</v>
      </c>
      <c r="M199" s="14">
        <f t="shared" si="11"/>
        <v>0</v>
      </c>
    </row>
    <row r="200" spans="1:13" x14ac:dyDescent="0.25">
      <c r="A200" s="11">
        <v>193</v>
      </c>
      <c r="B200" s="11">
        <v>5007406</v>
      </c>
      <c r="C200" s="11" t="s">
        <v>515</v>
      </c>
      <c r="D200" s="12" t="s">
        <v>516</v>
      </c>
      <c r="E200" s="12" t="s">
        <v>517</v>
      </c>
      <c r="F200" s="11" t="s">
        <v>23</v>
      </c>
      <c r="G200" s="11" t="s">
        <v>11</v>
      </c>
      <c r="H200" s="12">
        <v>2</v>
      </c>
      <c r="I200" s="22"/>
      <c r="J200" s="14">
        <f t="shared" si="9"/>
        <v>0</v>
      </c>
      <c r="K200" s="20"/>
      <c r="L200" s="14">
        <f t="shared" si="10"/>
        <v>0</v>
      </c>
      <c r="M200" s="14">
        <f t="shared" si="11"/>
        <v>0</v>
      </c>
    </row>
    <row r="201" spans="1:13" x14ac:dyDescent="0.25">
      <c r="A201" s="11">
        <v>194</v>
      </c>
      <c r="B201" s="11">
        <v>5035989</v>
      </c>
      <c r="C201" s="11" t="s">
        <v>631</v>
      </c>
      <c r="D201" s="12" t="s">
        <v>588</v>
      </c>
      <c r="E201" s="12"/>
      <c r="F201" s="11" t="s">
        <v>15</v>
      </c>
      <c r="G201" s="11" t="s">
        <v>11</v>
      </c>
      <c r="H201" s="12">
        <v>1</v>
      </c>
      <c r="I201" s="22"/>
      <c r="J201" s="14">
        <f t="shared" si="9"/>
        <v>0</v>
      </c>
      <c r="K201" s="20"/>
      <c r="L201" s="14">
        <f t="shared" si="10"/>
        <v>0</v>
      </c>
      <c r="M201" s="14">
        <f t="shared" si="11"/>
        <v>0</v>
      </c>
    </row>
    <row r="202" spans="1:13" x14ac:dyDescent="0.25">
      <c r="A202" s="11">
        <v>195</v>
      </c>
      <c r="B202" s="11" t="s">
        <v>671</v>
      </c>
      <c r="C202" s="11" t="s">
        <v>296</v>
      </c>
      <c r="D202" s="12" t="s">
        <v>297</v>
      </c>
      <c r="E202" s="12"/>
      <c r="F202" s="11" t="s">
        <v>31</v>
      </c>
      <c r="G202" s="11" t="s">
        <v>11</v>
      </c>
      <c r="H202" s="12">
        <v>1</v>
      </c>
      <c r="I202" s="22"/>
      <c r="J202" s="14">
        <f t="shared" si="9"/>
        <v>0</v>
      </c>
      <c r="K202" s="20"/>
      <c r="L202" s="14">
        <f t="shared" si="10"/>
        <v>0</v>
      </c>
      <c r="M202" s="14">
        <f t="shared" si="11"/>
        <v>0</v>
      </c>
    </row>
    <row r="203" spans="1:13" x14ac:dyDescent="0.25">
      <c r="A203" s="11">
        <v>196</v>
      </c>
      <c r="B203" s="11" t="s">
        <v>672</v>
      </c>
      <c r="C203" s="11" t="s">
        <v>518</v>
      </c>
      <c r="D203" s="12" t="s">
        <v>519</v>
      </c>
      <c r="E203" s="12"/>
      <c r="F203" s="11" t="s">
        <v>15</v>
      </c>
      <c r="G203" s="11" t="s">
        <v>11</v>
      </c>
      <c r="H203" s="12">
        <v>5</v>
      </c>
      <c r="I203" s="22"/>
      <c r="J203" s="14">
        <f t="shared" si="9"/>
        <v>0</v>
      </c>
      <c r="K203" s="20"/>
      <c r="L203" s="14">
        <f t="shared" si="10"/>
        <v>0</v>
      </c>
      <c r="M203" s="14">
        <f t="shared" si="11"/>
        <v>0</v>
      </c>
    </row>
    <row r="204" spans="1:13" x14ac:dyDescent="0.25">
      <c r="A204" s="11">
        <v>197</v>
      </c>
      <c r="B204" s="11">
        <v>5026589</v>
      </c>
      <c r="C204" s="11" t="s">
        <v>141</v>
      </c>
      <c r="D204" s="12" t="s">
        <v>142</v>
      </c>
      <c r="E204" s="12"/>
      <c r="F204" s="11" t="s">
        <v>31</v>
      </c>
      <c r="G204" s="11" t="s">
        <v>11</v>
      </c>
      <c r="H204" s="12">
        <v>20</v>
      </c>
      <c r="I204" s="22"/>
      <c r="J204" s="14">
        <f t="shared" si="9"/>
        <v>0</v>
      </c>
      <c r="K204" s="20"/>
      <c r="L204" s="14">
        <f t="shared" si="10"/>
        <v>0</v>
      </c>
      <c r="M204" s="14">
        <f t="shared" si="11"/>
        <v>0</v>
      </c>
    </row>
    <row r="205" spans="1:13" x14ac:dyDescent="0.25">
      <c r="A205" s="11">
        <v>198</v>
      </c>
      <c r="B205" s="11">
        <v>5036134</v>
      </c>
      <c r="C205" s="11" t="s">
        <v>529</v>
      </c>
      <c r="D205" s="12" t="s">
        <v>530</v>
      </c>
      <c r="E205" s="12"/>
      <c r="F205" s="11" t="s">
        <v>31</v>
      </c>
      <c r="G205" s="11" t="s">
        <v>11</v>
      </c>
      <c r="H205" s="12">
        <v>10</v>
      </c>
      <c r="I205" s="22"/>
      <c r="J205" s="14">
        <f t="shared" si="9"/>
        <v>0</v>
      </c>
      <c r="K205" s="20"/>
      <c r="L205" s="14">
        <f t="shared" si="10"/>
        <v>0</v>
      </c>
      <c r="M205" s="14">
        <f t="shared" si="11"/>
        <v>0</v>
      </c>
    </row>
    <row r="206" spans="1:13" x14ac:dyDescent="0.25">
      <c r="A206" s="11">
        <v>199</v>
      </c>
      <c r="B206" s="11">
        <v>5008784</v>
      </c>
      <c r="C206" s="11" t="s">
        <v>191</v>
      </c>
      <c r="D206" s="12" t="s">
        <v>192</v>
      </c>
      <c r="E206" s="12"/>
      <c r="F206" s="11" t="s">
        <v>72</v>
      </c>
      <c r="G206" s="11" t="s">
        <v>11</v>
      </c>
      <c r="H206" s="12">
        <v>6</v>
      </c>
      <c r="I206" s="22"/>
      <c r="J206" s="14">
        <f t="shared" si="9"/>
        <v>0</v>
      </c>
      <c r="K206" s="20"/>
      <c r="L206" s="14">
        <f t="shared" si="10"/>
        <v>0</v>
      </c>
      <c r="M206" s="14">
        <f t="shared" si="11"/>
        <v>0</v>
      </c>
    </row>
    <row r="207" spans="1:13" x14ac:dyDescent="0.25">
      <c r="A207" s="11">
        <v>200</v>
      </c>
      <c r="B207" s="11">
        <v>5008914</v>
      </c>
      <c r="C207" s="11" t="s">
        <v>193</v>
      </c>
      <c r="D207" s="12" t="s">
        <v>194</v>
      </c>
      <c r="E207" s="12"/>
      <c r="F207" s="11" t="s">
        <v>72</v>
      </c>
      <c r="G207" s="11" t="s">
        <v>11</v>
      </c>
      <c r="H207" s="12">
        <v>4</v>
      </c>
      <c r="I207" s="22"/>
      <c r="J207" s="14">
        <f t="shared" si="9"/>
        <v>0</v>
      </c>
      <c r="K207" s="20"/>
      <c r="L207" s="14">
        <f t="shared" si="10"/>
        <v>0</v>
      </c>
      <c r="M207" s="14">
        <f t="shared" si="11"/>
        <v>0</v>
      </c>
    </row>
    <row r="208" spans="1:13" x14ac:dyDescent="0.25">
      <c r="A208" s="11">
        <v>201</v>
      </c>
      <c r="B208" s="11">
        <v>5007587</v>
      </c>
      <c r="C208" s="11" t="s">
        <v>203</v>
      </c>
      <c r="D208" s="12" t="s">
        <v>204</v>
      </c>
      <c r="E208" s="12"/>
      <c r="F208" s="11" t="s">
        <v>607</v>
      </c>
      <c r="G208" s="11" t="s">
        <v>11</v>
      </c>
      <c r="H208" s="12">
        <v>6</v>
      </c>
      <c r="I208" s="22"/>
      <c r="J208" s="14">
        <f t="shared" si="9"/>
        <v>0</v>
      </c>
      <c r="K208" s="20"/>
      <c r="L208" s="14">
        <f t="shared" si="10"/>
        <v>0</v>
      </c>
      <c r="M208" s="14">
        <f t="shared" si="11"/>
        <v>0</v>
      </c>
    </row>
    <row r="209" spans="1:13" x14ac:dyDescent="0.25">
      <c r="A209" s="11">
        <v>202</v>
      </c>
      <c r="B209" s="11">
        <v>5017511</v>
      </c>
      <c r="C209" s="11" t="s">
        <v>371</v>
      </c>
      <c r="D209" s="12" t="s">
        <v>372</v>
      </c>
      <c r="E209" s="12"/>
      <c r="F209" s="11" t="s">
        <v>627</v>
      </c>
      <c r="G209" s="11" t="s">
        <v>76</v>
      </c>
      <c r="H209" s="12">
        <v>1</v>
      </c>
      <c r="I209" s="22"/>
      <c r="J209" s="14">
        <f t="shared" si="9"/>
        <v>0</v>
      </c>
      <c r="K209" s="20"/>
      <c r="L209" s="14">
        <f t="shared" si="10"/>
        <v>0</v>
      </c>
      <c r="M209" s="14">
        <f t="shared" si="11"/>
        <v>0</v>
      </c>
    </row>
    <row r="210" spans="1:13" x14ac:dyDescent="0.25">
      <c r="A210" s="11">
        <v>203</v>
      </c>
      <c r="B210" s="11">
        <v>5037235</v>
      </c>
      <c r="C210" s="11" t="s">
        <v>431</v>
      </c>
      <c r="D210" s="12" t="s">
        <v>432</v>
      </c>
      <c r="E210" s="12"/>
      <c r="F210" s="11" t="s">
        <v>590</v>
      </c>
      <c r="G210" s="11" t="s">
        <v>11</v>
      </c>
      <c r="H210" s="12">
        <v>1</v>
      </c>
      <c r="I210" s="22"/>
      <c r="J210" s="14">
        <f t="shared" si="9"/>
        <v>0</v>
      </c>
      <c r="K210" s="20"/>
      <c r="L210" s="14">
        <f t="shared" si="10"/>
        <v>0</v>
      </c>
      <c r="M210" s="14">
        <f t="shared" si="11"/>
        <v>0</v>
      </c>
    </row>
    <row r="211" spans="1:13" x14ac:dyDescent="0.25">
      <c r="A211" s="11">
        <v>204</v>
      </c>
      <c r="B211" s="11">
        <v>5007677</v>
      </c>
      <c r="C211" s="11" t="s">
        <v>486</v>
      </c>
      <c r="D211" s="12" t="s">
        <v>487</v>
      </c>
      <c r="E211" s="12"/>
      <c r="F211" s="11" t="s">
        <v>21</v>
      </c>
      <c r="G211" s="11" t="s">
        <v>11</v>
      </c>
      <c r="H211" s="12">
        <v>2</v>
      </c>
      <c r="I211" s="22"/>
      <c r="J211" s="14">
        <f t="shared" si="9"/>
        <v>0</v>
      </c>
      <c r="K211" s="20"/>
      <c r="L211" s="14">
        <f t="shared" si="10"/>
        <v>0</v>
      </c>
      <c r="M211" s="14">
        <f t="shared" si="11"/>
        <v>0</v>
      </c>
    </row>
    <row r="212" spans="1:13" x14ac:dyDescent="0.25">
      <c r="A212" s="11">
        <v>205</v>
      </c>
      <c r="B212" s="11">
        <v>5019867</v>
      </c>
      <c r="C212" s="11" t="s">
        <v>403</v>
      </c>
      <c r="D212" s="12" t="s">
        <v>404</v>
      </c>
      <c r="E212" s="12"/>
      <c r="F212" s="11" t="s">
        <v>21</v>
      </c>
      <c r="G212" s="11" t="s">
        <v>11</v>
      </c>
      <c r="H212" s="12">
        <v>2</v>
      </c>
      <c r="I212" s="22"/>
      <c r="J212" s="14">
        <f t="shared" si="9"/>
        <v>0</v>
      </c>
      <c r="K212" s="20"/>
      <c r="L212" s="14">
        <f t="shared" si="10"/>
        <v>0</v>
      </c>
      <c r="M212" s="14">
        <f t="shared" si="11"/>
        <v>0</v>
      </c>
    </row>
    <row r="213" spans="1:13" x14ac:dyDescent="0.25">
      <c r="A213" s="11">
        <v>206</v>
      </c>
      <c r="B213" s="11" t="s">
        <v>673</v>
      </c>
      <c r="C213" s="11" t="s">
        <v>565</v>
      </c>
      <c r="D213" s="12" t="s">
        <v>566</v>
      </c>
      <c r="E213" s="12" t="s">
        <v>52</v>
      </c>
      <c r="F213" s="11" t="s">
        <v>21</v>
      </c>
      <c r="G213" s="11" t="s">
        <v>11</v>
      </c>
      <c r="H213" s="12">
        <v>1</v>
      </c>
      <c r="I213" s="22"/>
      <c r="J213" s="14">
        <f t="shared" si="9"/>
        <v>0</v>
      </c>
      <c r="K213" s="20"/>
      <c r="L213" s="14">
        <f t="shared" si="10"/>
        <v>0</v>
      </c>
      <c r="M213" s="14">
        <f t="shared" si="11"/>
        <v>0</v>
      </c>
    </row>
    <row r="214" spans="1:13" x14ac:dyDescent="0.25">
      <c r="A214" s="11">
        <v>207</v>
      </c>
      <c r="B214" s="11">
        <v>5026860</v>
      </c>
      <c r="C214" s="11" t="s">
        <v>567</v>
      </c>
      <c r="D214" s="12" t="s">
        <v>594</v>
      </c>
      <c r="E214" s="12" t="s">
        <v>52</v>
      </c>
      <c r="F214" s="11" t="s">
        <v>16</v>
      </c>
      <c r="G214" s="11" t="s">
        <v>11</v>
      </c>
      <c r="H214" s="12">
        <v>2</v>
      </c>
      <c r="I214" s="22"/>
      <c r="J214" s="14">
        <f t="shared" si="9"/>
        <v>0</v>
      </c>
      <c r="K214" s="20"/>
      <c r="L214" s="14">
        <f t="shared" si="10"/>
        <v>0</v>
      </c>
      <c r="M214" s="14">
        <f t="shared" si="11"/>
        <v>0</v>
      </c>
    </row>
    <row r="215" spans="1:13" x14ac:dyDescent="0.25">
      <c r="A215" s="11">
        <v>208</v>
      </c>
      <c r="B215" s="11">
        <v>5019150</v>
      </c>
      <c r="C215" s="11" t="s">
        <v>634</v>
      </c>
      <c r="D215" s="12" t="s">
        <v>589</v>
      </c>
      <c r="E215" s="12"/>
      <c r="F215" s="11" t="s">
        <v>21</v>
      </c>
      <c r="G215" s="11" t="s">
        <v>11</v>
      </c>
      <c r="H215" s="12">
        <v>1</v>
      </c>
      <c r="I215" s="22"/>
      <c r="J215" s="14">
        <f t="shared" si="9"/>
        <v>0</v>
      </c>
      <c r="K215" s="20"/>
      <c r="L215" s="14">
        <f t="shared" si="10"/>
        <v>0</v>
      </c>
      <c r="M215" s="14">
        <f t="shared" si="11"/>
        <v>0</v>
      </c>
    </row>
    <row r="216" spans="1:13" x14ac:dyDescent="0.25">
      <c r="A216" s="11">
        <v>209</v>
      </c>
      <c r="B216" s="11">
        <v>5008070</v>
      </c>
      <c r="C216" s="11" t="s">
        <v>488</v>
      </c>
      <c r="D216" s="12" t="s">
        <v>489</v>
      </c>
      <c r="E216" s="12"/>
      <c r="F216" s="11" t="s">
        <v>21</v>
      </c>
      <c r="G216" s="11" t="s">
        <v>11</v>
      </c>
      <c r="H216" s="12">
        <v>3</v>
      </c>
      <c r="I216" s="22"/>
      <c r="J216" s="14">
        <f t="shared" si="9"/>
        <v>0</v>
      </c>
      <c r="K216" s="20"/>
      <c r="L216" s="14">
        <f t="shared" si="10"/>
        <v>0</v>
      </c>
      <c r="M216" s="14">
        <f t="shared" si="11"/>
        <v>0</v>
      </c>
    </row>
    <row r="217" spans="1:13" x14ac:dyDescent="0.25">
      <c r="A217" s="11">
        <v>210</v>
      </c>
      <c r="B217" s="11">
        <v>5007822</v>
      </c>
      <c r="C217" s="11" t="s">
        <v>435</v>
      </c>
      <c r="D217" s="12" t="s">
        <v>436</v>
      </c>
      <c r="E217" s="12"/>
      <c r="F217" s="11" t="s">
        <v>590</v>
      </c>
      <c r="G217" s="11" t="s">
        <v>11</v>
      </c>
      <c r="H217" s="12">
        <v>1</v>
      </c>
      <c r="I217" s="22"/>
      <c r="J217" s="14">
        <f t="shared" si="9"/>
        <v>0</v>
      </c>
      <c r="K217" s="20"/>
      <c r="L217" s="14">
        <f t="shared" si="10"/>
        <v>0</v>
      </c>
      <c r="M217" s="14">
        <f t="shared" si="11"/>
        <v>0</v>
      </c>
    </row>
    <row r="218" spans="1:13" x14ac:dyDescent="0.25">
      <c r="A218" s="11">
        <v>211</v>
      </c>
      <c r="B218" s="11">
        <v>5008856</v>
      </c>
      <c r="C218" s="11" t="s">
        <v>73</v>
      </c>
      <c r="D218" s="12" t="s">
        <v>74</v>
      </c>
      <c r="E218" s="12"/>
      <c r="F218" s="11" t="s">
        <v>632</v>
      </c>
      <c r="G218" s="11" t="s">
        <v>11</v>
      </c>
      <c r="H218" s="12">
        <v>1</v>
      </c>
      <c r="I218" s="22"/>
      <c r="J218" s="14">
        <f t="shared" si="9"/>
        <v>0</v>
      </c>
      <c r="K218" s="20"/>
      <c r="L218" s="14">
        <f t="shared" si="10"/>
        <v>0</v>
      </c>
      <c r="M218" s="14">
        <f t="shared" si="11"/>
        <v>0</v>
      </c>
    </row>
    <row r="219" spans="1:13" x14ac:dyDescent="0.25">
      <c r="A219" s="11">
        <v>212</v>
      </c>
      <c r="B219" s="11">
        <v>5007481</v>
      </c>
      <c r="C219" s="11" t="s">
        <v>115</v>
      </c>
      <c r="D219" s="12" t="s">
        <v>116</v>
      </c>
      <c r="E219" s="12"/>
      <c r="F219" s="11" t="s">
        <v>21</v>
      </c>
      <c r="G219" s="11" t="s">
        <v>11</v>
      </c>
      <c r="H219" s="12">
        <v>1</v>
      </c>
      <c r="I219" s="22"/>
      <c r="J219" s="14">
        <f t="shared" si="9"/>
        <v>0</v>
      </c>
      <c r="K219" s="20"/>
      <c r="L219" s="14">
        <f t="shared" si="10"/>
        <v>0</v>
      </c>
      <c r="M219" s="14">
        <f t="shared" si="11"/>
        <v>0</v>
      </c>
    </row>
    <row r="220" spans="1:13" x14ac:dyDescent="0.25">
      <c r="A220" s="11">
        <v>213</v>
      </c>
      <c r="B220" s="11">
        <v>5027679</v>
      </c>
      <c r="C220" s="11" t="s">
        <v>511</v>
      </c>
      <c r="D220" s="12" t="s">
        <v>602</v>
      </c>
      <c r="E220" s="12"/>
      <c r="F220" s="11" t="s">
        <v>59</v>
      </c>
      <c r="G220" s="11" t="s">
        <v>11</v>
      </c>
      <c r="H220" s="12">
        <v>2</v>
      </c>
      <c r="I220" s="22"/>
      <c r="J220" s="14">
        <f t="shared" si="9"/>
        <v>0</v>
      </c>
      <c r="K220" s="20"/>
      <c r="L220" s="14">
        <f t="shared" si="10"/>
        <v>0</v>
      </c>
      <c r="M220" s="14">
        <f t="shared" si="11"/>
        <v>0</v>
      </c>
    </row>
    <row r="221" spans="1:13" x14ac:dyDescent="0.25">
      <c r="A221" s="11">
        <v>214</v>
      </c>
      <c r="B221" s="11" t="s">
        <v>674</v>
      </c>
      <c r="C221" s="11" t="s">
        <v>278</v>
      </c>
      <c r="D221" s="12" t="s">
        <v>279</v>
      </c>
      <c r="E221" s="12"/>
      <c r="F221" s="11" t="s">
        <v>68</v>
      </c>
      <c r="G221" s="11" t="s">
        <v>11</v>
      </c>
      <c r="H221" s="12">
        <v>1</v>
      </c>
      <c r="I221" s="22"/>
      <c r="J221" s="14">
        <f t="shared" si="9"/>
        <v>0</v>
      </c>
      <c r="K221" s="20"/>
      <c r="L221" s="14">
        <f t="shared" si="10"/>
        <v>0</v>
      </c>
      <c r="M221" s="14">
        <f t="shared" si="11"/>
        <v>0</v>
      </c>
    </row>
    <row r="222" spans="1:13" x14ac:dyDescent="0.25">
      <c r="A222" s="11">
        <v>215</v>
      </c>
      <c r="B222" s="11">
        <v>5007351</v>
      </c>
      <c r="C222" s="11" t="s">
        <v>490</v>
      </c>
      <c r="D222" s="12" t="s">
        <v>491</v>
      </c>
      <c r="E222" s="12"/>
      <c r="F222" s="11" t="s">
        <v>49</v>
      </c>
      <c r="G222" s="11" t="s">
        <v>11</v>
      </c>
      <c r="H222" s="12">
        <v>1</v>
      </c>
      <c r="I222" s="22"/>
      <c r="J222" s="14">
        <f t="shared" si="9"/>
        <v>0</v>
      </c>
      <c r="K222" s="20"/>
      <c r="L222" s="14">
        <f t="shared" si="10"/>
        <v>0</v>
      </c>
      <c r="M222" s="14">
        <f t="shared" si="11"/>
        <v>0</v>
      </c>
    </row>
    <row r="223" spans="1:13" x14ac:dyDescent="0.25">
      <c r="A223" s="11">
        <v>216</v>
      </c>
      <c r="B223" s="11">
        <v>5026739</v>
      </c>
      <c r="C223" s="11" t="s">
        <v>336</v>
      </c>
      <c r="D223" s="12" t="s">
        <v>337</v>
      </c>
      <c r="E223" s="12"/>
      <c r="F223" s="11" t="s">
        <v>338</v>
      </c>
      <c r="G223" s="11" t="s">
        <v>11</v>
      </c>
      <c r="H223" s="12">
        <v>1</v>
      </c>
      <c r="I223" s="22"/>
      <c r="J223" s="14">
        <f t="shared" si="9"/>
        <v>0</v>
      </c>
      <c r="K223" s="20"/>
      <c r="L223" s="14">
        <f t="shared" si="10"/>
        <v>0</v>
      </c>
      <c r="M223" s="14">
        <f t="shared" si="11"/>
        <v>0</v>
      </c>
    </row>
    <row r="224" spans="1:13" x14ac:dyDescent="0.25">
      <c r="A224" s="11">
        <v>217</v>
      </c>
      <c r="B224" s="11">
        <v>5012976</v>
      </c>
      <c r="C224" s="11" t="s">
        <v>552</v>
      </c>
      <c r="D224" s="12" t="s">
        <v>553</v>
      </c>
      <c r="E224" s="12"/>
      <c r="F224" s="11" t="s">
        <v>30</v>
      </c>
      <c r="G224" s="11" t="s">
        <v>11</v>
      </c>
      <c r="H224" s="12">
        <v>1</v>
      </c>
      <c r="I224" s="22"/>
      <c r="J224" s="14">
        <f t="shared" si="9"/>
        <v>0</v>
      </c>
      <c r="K224" s="20"/>
      <c r="L224" s="14">
        <f t="shared" si="10"/>
        <v>0</v>
      </c>
      <c r="M224" s="14">
        <f t="shared" si="11"/>
        <v>0</v>
      </c>
    </row>
    <row r="225" spans="1:13" x14ac:dyDescent="0.25">
      <c r="A225" s="11">
        <v>218</v>
      </c>
      <c r="B225" s="11">
        <v>5009656</v>
      </c>
      <c r="C225" s="11" t="s">
        <v>239</v>
      </c>
      <c r="D225" s="12" t="s">
        <v>240</v>
      </c>
      <c r="E225" s="12"/>
      <c r="F225" s="11" t="s">
        <v>22</v>
      </c>
      <c r="G225" s="11" t="s">
        <v>11</v>
      </c>
      <c r="H225" s="12">
        <v>3</v>
      </c>
      <c r="I225" s="22"/>
      <c r="J225" s="14">
        <f t="shared" si="9"/>
        <v>0</v>
      </c>
      <c r="K225" s="20"/>
      <c r="L225" s="14">
        <f t="shared" si="10"/>
        <v>0</v>
      </c>
      <c r="M225" s="14">
        <f t="shared" si="11"/>
        <v>0</v>
      </c>
    </row>
    <row r="226" spans="1:13" ht="26.25" x14ac:dyDescent="0.25">
      <c r="A226" s="11">
        <v>219</v>
      </c>
      <c r="B226" s="11">
        <v>5007497</v>
      </c>
      <c r="C226" s="11" t="s">
        <v>87</v>
      </c>
      <c r="D226" s="12" t="s">
        <v>88</v>
      </c>
      <c r="E226" s="15" t="s">
        <v>691</v>
      </c>
      <c r="F226" s="11" t="s">
        <v>32</v>
      </c>
      <c r="G226" s="11" t="s">
        <v>11</v>
      </c>
      <c r="H226" s="12">
        <v>19</v>
      </c>
      <c r="I226" s="22"/>
      <c r="J226" s="14">
        <f t="shared" si="9"/>
        <v>0</v>
      </c>
      <c r="K226" s="20"/>
      <c r="L226" s="14">
        <f t="shared" si="10"/>
        <v>0</v>
      </c>
      <c r="M226" s="14">
        <f t="shared" si="11"/>
        <v>0</v>
      </c>
    </row>
    <row r="227" spans="1:13" x14ac:dyDescent="0.25">
      <c r="A227" s="11">
        <v>220</v>
      </c>
      <c r="B227" s="11">
        <v>5008282</v>
      </c>
      <c r="C227" s="11" t="s">
        <v>492</v>
      </c>
      <c r="D227" s="12" t="s">
        <v>493</v>
      </c>
      <c r="E227" s="12"/>
      <c r="F227" s="11" t="s">
        <v>22</v>
      </c>
      <c r="G227" s="11" t="s">
        <v>11</v>
      </c>
      <c r="H227" s="12">
        <v>2</v>
      </c>
      <c r="I227" s="22"/>
      <c r="J227" s="14">
        <f t="shared" si="9"/>
        <v>0</v>
      </c>
      <c r="K227" s="20"/>
      <c r="L227" s="14">
        <f t="shared" si="10"/>
        <v>0</v>
      </c>
      <c r="M227" s="14">
        <f t="shared" si="11"/>
        <v>0</v>
      </c>
    </row>
    <row r="228" spans="1:13" x14ac:dyDescent="0.25">
      <c r="A228" s="11">
        <v>221</v>
      </c>
      <c r="B228" s="11" t="s">
        <v>675</v>
      </c>
      <c r="C228" s="11" t="s">
        <v>298</v>
      </c>
      <c r="D228" s="12" t="s">
        <v>299</v>
      </c>
      <c r="E228" s="12"/>
      <c r="F228" s="11" t="s">
        <v>22</v>
      </c>
      <c r="G228" s="11" t="s">
        <v>11</v>
      </c>
      <c r="H228" s="12">
        <v>1</v>
      </c>
      <c r="I228" s="22"/>
      <c r="J228" s="14">
        <f t="shared" si="9"/>
        <v>0</v>
      </c>
      <c r="K228" s="20"/>
      <c r="L228" s="14">
        <f t="shared" si="10"/>
        <v>0</v>
      </c>
      <c r="M228" s="14">
        <f t="shared" si="11"/>
        <v>0</v>
      </c>
    </row>
    <row r="229" spans="1:13" x14ac:dyDescent="0.25">
      <c r="A229" s="11">
        <v>222</v>
      </c>
      <c r="B229" s="11">
        <v>5017310</v>
      </c>
      <c r="C229" s="11" t="s">
        <v>205</v>
      </c>
      <c r="D229" s="12" t="s">
        <v>206</v>
      </c>
      <c r="E229" s="12"/>
      <c r="F229" s="11" t="s">
        <v>15</v>
      </c>
      <c r="G229" s="11" t="s">
        <v>11</v>
      </c>
      <c r="H229" s="12">
        <v>2</v>
      </c>
      <c r="I229" s="22"/>
      <c r="J229" s="14">
        <f t="shared" si="9"/>
        <v>0</v>
      </c>
      <c r="K229" s="20"/>
      <c r="L229" s="14">
        <f t="shared" si="10"/>
        <v>0</v>
      </c>
      <c r="M229" s="14">
        <f t="shared" si="11"/>
        <v>0</v>
      </c>
    </row>
    <row r="230" spans="1:13" x14ac:dyDescent="0.25">
      <c r="A230" s="11">
        <v>223</v>
      </c>
      <c r="B230" s="11">
        <v>5026643</v>
      </c>
      <c r="C230" s="11" t="s">
        <v>531</v>
      </c>
      <c r="D230" s="12" t="s">
        <v>532</v>
      </c>
      <c r="E230" s="12"/>
      <c r="F230" s="11" t="s">
        <v>24</v>
      </c>
      <c r="G230" s="11" t="s">
        <v>11</v>
      </c>
      <c r="H230" s="12">
        <v>2</v>
      </c>
      <c r="I230" s="22"/>
      <c r="J230" s="14">
        <f t="shared" si="9"/>
        <v>0</v>
      </c>
      <c r="K230" s="20"/>
      <c r="L230" s="14">
        <f t="shared" si="10"/>
        <v>0</v>
      </c>
      <c r="M230" s="14">
        <f t="shared" si="11"/>
        <v>0</v>
      </c>
    </row>
    <row r="231" spans="1:13" x14ac:dyDescent="0.25">
      <c r="A231" s="11">
        <v>224</v>
      </c>
      <c r="B231" s="11">
        <v>5007558</v>
      </c>
      <c r="C231" s="11" t="s">
        <v>437</v>
      </c>
      <c r="D231" s="12" t="s">
        <v>438</v>
      </c>
      <c r="E231" s="12"/>
      <c r="F231" s="11" t="s">
        <v>61</v>
      </c>
      <c r="G231" s="11" t="s">
        <v>11</v>
      </c>
      <c r="H231" s="12">
        <v>1</v>
      </c>
      <c r="I231" s="22"/>
      <c r="J231" s="14">
        <f t="shared" si="9"/>
        <v>0</v>
      </c>
      <c r="K231" s="20"/>
      <c r="L231" s="14">
        <f t="shared" si="10"/>
        <v>0</v>
      </c>
      <c r="M231" s="14">
        <f t="shared" si="11"/>
        <v>0</v>
      </c>
    </row>
    <row r="232" spans="1:13" x14ac:dyDescent="0.25">
      <c r="A232" s="11">
        <v>225</v>
      </c>
      <c r="B232" s="11">
        <v>5009002</v>
      </c>
      <c r="C232" s="11" t="s">
        <v>241</v>
      </c>
      <c r="D232" s="12" t="s">
        <v>242</v>
      </c>
      <c r="E232" s="12"/>
      <c r="F232" s="11" t="s">
        <v>16</v>
      </c>
      <c r="G232" s="11" t="s">
        <v>11</v>
      </c>
      <c r="H232" s="12">
        <v>1</v>
      </c>
      <c r="I232" s="22"/>
      <c r="J232" s="14">
        <f t="shared" si="9"/>
        <v>0</v>
      </c>
      <c r="K232" s="20"/>
      <c r="L232" s="14">
        <f t="shared" si="10"/>
        <v>0</v>
      </c>
      <c r="M232" s="14">
        <f t="shared" si="11"/>
        <v>0</v>
      </c>
    </row>
    <row r="233" spans="1:13" x14ac:dyDescent="0.25">
      <c r="A233" s="11">
        <v>226</v>
      </c>
      <c r="B233" s="11">
        <v>5018531</v>
      </c>
      <c r="C233" s="11" t="s">
        <v>83</v>
      </c>
      <c r="D233" s="12" t="s">
        <v>84</v>
      </c>
      <c r="E233" s="12"/>
      <c r="F233" s="11" t="s">
        <v>15</v>
      </c>
      <c r="G233" s="11" t="s">
        <v>11</v>
      </c>
      <c r="H233" s="12">
        <v>3</v>
      </c>
      <c r="I233" s="22"/>
      <c r="J233" s="14">
        <f t="shared" si="9"/>
        <v>0</v>
      </c>
      <c r="K233" s="20"/>
      <c r="L233" s="14">
        <f t="shared" si="10"/>
        <v>0</v>
      </c>
      <c r="M233" s="14">
        <f t="shared" si="11"/>
        <v>0</v>
      </c>
    </row>
    <row r="234" spans="1:13" x14ac:dyDescent="0.25">
      <c r="A234" s="11">
        <v>227</v>
      </c>
      <c r="B234" s="11">
        <v>5009457</v>
      </c>
      <c r="C234" s="11" t="s">
        <v>243</v>
      </c>
      <c r="D234" s="12" t="s">
        <v>244</v>
      </c>
      <c r="E234" s="12"/>
      <c r="F234" s="11" t="s">
        <v>22</v>
      </c>
      <c r="G234" s="11" t="s">
        <v>11</v>
      </c>
      <c r="H234" s="12">
        <v>2</v>
      </c>
      <c r="I234" s="22"/>
      <c r="J234" s="14">
        <f t="shared" si="9"/>
        <v>0</v>
      </c>
      <c r="K234" s="20"/>
      <c r="L234" s="14">
        <f t="shared" si="10"/>
        <v>0</v>
      </c>
      <c r="M234" s="14">
        <f t="shared" si="11"/>
        <v>0</v>
      </c>
    </row>
    <row r="235" spans="1:13" x14ac:dyDescent="0.25">
      <c r="A235" s="11">
        <v>228</v>
      </c>
      <c r="B235" s="11">
        <v>5007631</v>
      </c>
      <c r="C235" s="11" t="s">
        <v>245</v>
      </c>
      <c r="D235" s="12" t="s">
        <v>246</v>
      </c>
      <c r="E235" s="12"/>
      <c r="F235" s="11" t="s">
        <v>21</v>
      </c>
      <c r="G235" s="11" t="s">
        <v>11</v>
      </c>
      <c r="H235" s="12">
        <v>2</v>
      </c>
      <c r="I235" s="22"/>
      <c r="J235" s="14">
        <f t="shared" si="9"/>
        <v>0</v>
      </c>
      <c r="K235" s="20"/>
      <c r="L235" s="14">
        <f t="shared" si="10"/>
        <v>0</v>
      </c>
      <c r="M235" s="14">
        <f t="shared" si="11"/>
        <v>0</v>
      </c>
    </row>
    <row r="236" spans="1:13" x14ac:dyDescent="0.25">
      <c r="A236" s="11">
        <v>229</v>
      </c>
      <c r="B236" s="11">
        <v>5027755</v>
      </c>
      <c r="C236" s="11" t="s">
        <v>185</v>
      </c>
      <c r="D236" s="12" t="s">
        <v>186</v>
      </c>
      <c r="E236" s="12"/>
      <c r="F236" s="11" t="s">
        <v>187</v>
      </c>
      <c r="G236" s="11" t="s">
        <v>11</v>
      </c>
      <c r="H236" s="12">
        <v>2</v>
      </c>
      <c r="I236" s="22"/>
      <c r="J236" s="14">
        <f t="shared" si="9"/>
        <v>0</v>
      </c>
      <c r="K236" s="20"/>
      <c r="L236" s="14">
        <f t="shared" si="10"/>
        <v>0</v>
      </c>
      <c r="M236" s="14">
        <f t="shared" si="11"/>
        <v>0</v>
      </c>
    </row>
    <row r="237" spans="1:13" x14ac:dyDescent="0.25">
      <c r="A237" s="11">
        <v>230</v>
      </c>
      <c r="B237" s="11">
        <v>5027807</v>
      </c>
      <c r="C237" s="11" t="s">
        <v>227</v>
      </c>
      <c r="D237" s="12" t="s">
        <v>228</v>
      </c>
      <c r="E237" s="12"/>
      <c r="F237" s="11" t="s">
        <v>14</v>
      </c>
      <c r="G237" s="11" t="s">
        <v>11</v>
      </c>
      <c r="H237" s="12">
        <v>1</v>
      </c>
      <c r="I237" s="22"/>
      <c r="J237" s="14">
        <f t="shared" si="9"/>
        <v>0</v>
      </c>
      <c r="K237" s="20"/>
      <c r="L237" s="14">
        <f t="shared" si="10"/>
        <v>0</v>
      </c>
      <c r="M237" s="14">
        <f t="shared" si="11"/>
        <v>0</v>
      </c>
    </row>
    <row r="238" spans="1:13" x14ac:dyDescent="0.25">
      <c r="A238" s="11">
        <v>231</v>
      </c>
      <c r="B238" s="11">
        <v>5009111</v>
      </c>
      <c r="C238" s="11" t="s">
        <v>127</v>
      </c>
      <c r="D238" s="12" t="s">
        <v>128</v>
      </c>
      <c r="E238" s="12" t="s">
        <v>129</v>
      </c>
      <c r="F238" s="11" t="s">
        <v>68</v>
      </c>
      <c r="G238" s="11" t="s">
        <v>11</v>
      </c>
      <c r="H238" s="12">
        <v>7</v>
      </c>
      <c r="I238" s="22"/>
      <c r="J238" s="14">
        <f t="shared" si="9"/>
        <v>0</v>
      </c>
      <c r="K238" s="20"/>
      <c r="L238" s="14">
        <f t="shared" si="10"/>
        <v>0</v>
      </c>
      <c r="M238" s="14">
        <f t="shared" si="11"/>
        <v>0</v>
      </c>
    </row>
    <row r="239" spans="1:13" x14ac:dyDescent="0.25">
      <c r="A239" s="11">
        <v>232</v>
      </c>
      <c r="B239" s="11">
        <v>5019783</v>
      </c>
      <c r="C239" s="11" t="s">
        <v>635</v>
      </c>
      <c r="D239" s="12" t="s">
        <v>494</v>
      </c>
      <c r="E239" s="12"/>
      <c r="F239" s="11" t="s">
        <v>48</v>
      </c>
      <c r="G239" s="11" t="s">
        <v>11</v>
      </c>
      <c r="H239" s="12">
        <v>1</v>
      </c>
      <c r="I239" s="22"/>
      <c r="J239" s="14">
        <f t="shared" si="9"/>
        <v>0</v>
      </c>
      <c r="K239" s="20"/>
      <c r="L239" s="14">
        <f t="shared" si="10"/>
        <v>0</v>
      </c>
      <c r="M239" s="14">
        <f t="shared" si="11"/>
        <v>0</v>
      </c>
    </row>
    <row r="240" spans="1:13" x14ac:dyDescent="0.25">
      <c r="A240" s="11">
        <v>233</v>
      </c>
      <c r="B240" s="11">
        <v>5035141</v>
      </c>
      <c r="C240" s="11" t="s">
        <v>247</v>
      </c>
      <c r="D240" s="12" t="s">
        <v>248</v>
      </c>
      <c r="E240" s="12"/>
      <c r="F240" s="11" t="s">
        <v>61</v>
      </c>
      <c r="G240" s="11" t="s">
        <v>11</v>
      </c>
      <c r="H240" s="12">
        <v>1</v>
      </c>
      <c r="I240" s="22"/>
      <c r="J240" s="14">
        <f t="shared" si="9"/>
        <v>0</v>
      </c>
      <c r="K240" s="20"/>
      <c r="L240" s="14">
        <f t="shared" si="10"/>
        <v>0</v>
      </c>
      <c r="M240" s="14">
        <f t="shared" si="11"/>
        <v>0</v>
      </c>
    </row>
    <row r="241" spans="1:13" x14ac:dyDescent="0.25">
      <c r="A241" s="11">
        <v>234</v>
      </c>
      <c r="B241" s="11">
        <v>5019058</v>
      </c>
      <c r="C241" s="11" t="s">
        <v>66</v>
      </c>
      <c r="D241" s="12" t="s">
        <v>596</v>
      </c>
      <c r="E241" s="12" t="s">
        <v>47</v>
      </c>
      <c r="F241" s="11" t="s">
        <v>24</v>
      </c>
      <c r="G241" s="11" t="s">
        <v>11</v>
      </c>
      <c r="H241" s="12">
        <v>1</v>
      </c>
      <c r="I241" s="22"/>
      <c r="J241" s="14">
        <f t="shared" si="9"/>
        <v>0</v>
      </c>
      <c r="K241" s="20"/>
      <c r="L241" s="14">
        <f t="shared" si="10"/>
        <v>0</v>
      </c>
      <c r="M241" s="14">
        <f t="shared" si="11"/>
        <v>0</v>
      </c>
    </row>
    <row r="242" spans="1:13" x14ac:dyDescent="0.25">
      <c r="A242" s="11">
        <v>235</v>
      </c>
      <c r="B242" s="11">
        <v>5018908</v>
      </c>
      <c r="C242" s="11" t="s">
        <v>405</v>
      </c>
      <c r="D242" s="12" t="s">
        <v>406</v>
      </c>
      <c r="E242" s="12"/>
      <c r="F242" s="11" t="s">
        <v>24</v>
      </c>
      <c r="G242" s="11" t="s">
        <v>11</v>
      </c>
      <c r="H242" s="12">
        <v>1</v>
      </c>
      <c r="I242" s="22"/>
      <c r="J242" s="14">
        <f t="shared" si="9"/>
        <v>0</v>
      </c>
      <c r="K242" s="20"/>
      <c r="L242" s="14">
        <f t="shared" si="10"/>
        <v>0</v>
      </c>
      <c r="M242" s="14">
        <f t="shared" si="11"/>
        <v>0</v>
      </c>
    </row>
    <row r="243" spans="1:13" x14ac:dyDescent="0.25">
      <c r="A243" s="11">
        <v>236</v>
      </c>
      <c r="B243" s="11">
        <v>5026745</v>
      </c>
      <c r="C243" s="11" t="s">
        <v>407</v>
      </c>
      <c r="D243" s="12" t="s">
        <v>408</v>
      </c>
      <c r="E243" s="12"/>
      <c r="F243" s="11" t="s">
        <v>24</v>
      </c>
      <c r="G243" s="11" t="s">
        <v>11</v>
      </c>
      <c r="H243" s="12">
        <v>1</v>
      </c>
      <c r="I243" s="22"/>
      <c r="J243" s="14">
        <f t="shared" si="9"/>
        <v>0</v>
      </c>
      <c r="K243" s="20"/>
      <c r="L243" s="14">
        <f t="shared" si="10"/>
        <v>0</v>
      </c>
      <c r="M243" s="14">
        <f t="shared" si="11"/>
        <v>0</v>
      </c>
    </row>
    <row r="244" spans="1:13" x14ac:dyDescent="0.25">
      <c r="A244" s="11">
        <v>237</v>
      </c>
      <c r="B244" s="11">
        <v>5018907</v>
      </c>
      <c r="C244" s="11" t="s">
        <v>409</v>
      </c>
      <c r="D244" s="12" t="s">
        <v>410</v>
      </c>
      <c r="E244" s="12"/>
      <c r="F244" s="11" t="s">
        <v>101</v>
      </c>
      <c r="G244" s="11" t="s">
        <v>11</v>
      </c>
      <c r="H244" s="12">
        <v>1</v>
      </c>
      <c r="I244" s="22"/>
      <c r="J244" s="14">
        <f t="shared" si="9"/>
        <v>0</v>
      </c>
      <c r="K244" s="20"/>
      <c r="L244" s="14">
        <f t="shared" si="10"/>
        <v>0</v>
      </c>
      <c r="M244" s="14">
        <f t="shared" si="11"/>
        <v>0</v>
      </c>
    </row>
    <row r="245" spans="1:13" x14ac:dyDescent="0.25">
      <c r="A245" s="11">
        <v>238</v>
      </c>
      <c r="B245" s="11">
        <v>5019178</v>
      </c>
      <c r="C245" s="11" t="s">
        <v>445</v>
      </c>
      <c r="D245" s="12" t="s">
        <v>446</v>
      </c>
      <c r="E245" s="12"/>
      <c r="F245" s="11" t="s">
        <v>101</v>
      </c>
      <c r="G245" s="11" t="s">
        <v>11</v>
      </c>
      <c r="H245" s="12">
        <v>1</v>
      </c>
      <c r="I245" s="22"/>
      <c r="J245" s="14">
        <f t="shared" si="9"/>
        <v>0</v>
      </c>
      <c r="K245" s="20"/>
      <c r="L245" s="14">
        <f t="shared" si="10"/>
        <v>0</v>
      </c>
      <c r="M245" s="14">
        <f t="shared" si="11"/>
        <v>0</v>
      </c>
    </row>
    <row r="246" spans="1:13" x14ac:dyDescent="0.25">
      <c r="A246" s="11">
        <v>239</v>
      </c>
      <c r="B246" s="11" t="s">
        <v>676</v>
      </c>
      <c r="C246" s="11" t="s">
        <v>286</v>
      </c>
      <c r="D246" s="12" t="s">
        <v>287</v>
      </c>
      <c r="E246" s="12"/>
      <c r="F246" s="11" t="s">
        <v>13</v>
      </c>
      <c r="G246" s="11" t="s">
        <v>11</v>
      </c>
      <c r="H246" s="12">
        <v>1</v>
      </c>
      <c r="I246" s="22"/>
      <c r="J246" s="14">
        <f t="shared" si="9"/>
        <v>0</v>
      </c>
      <c r="K246" s="20"/>
      <c r="L246" s="14">
        <f t="shared" si="10"/>
        <v>0</v>
      </c>
      <c r="M246" s="14">
        <f t="shared" si="11"/>
        <v>0</v>
      </c>
    </row>
    <row r="247" spans="1:13" x14ac:dyDescent="0.25">
      <c r="A247" s="11">
        <v>240</v>
      </c>
      <c r="B247" s="11">
        <v>5018862</v>
      </c>
      <c r="C247" s="11" t="s">
        <v>373</v>
      </c>
      <c r="D247" s="12" t="s">
        <v>374</v>
      </c>
      <c r="E247" s="12"/>
      <c r="F247" s="11">
        <v>1</v>
      </c>
      <c r="G247" s="11" t="s">
        <v>11</v>
      </c>
      <c r="H247" s="12">
        <v>1</v>
      </c>
      <c r="I247" s="22"/>
      <c r="J247" s="14">
        <f t="shared" si="9"/>
        <v>0</v>
      </c>
      <c r="K247" s="20"/>
      <c r="L247" s="14">
        <f t="shared" si="10"/>
        <v>0</v>
      </c>
      <c r="M247" s="14">
        <f t="shared" si="11"/>
        <v>0</v>
      </c>
    </row>
    <row r="248" spans="1:13" x14ac:dyDescent="0.25">
      <c r="A248" s="11">
        <v>241</v>
      </c>
      <c r="B248" s="11">
        <v>5007662</v>
      </c>
      <c r="C248" s="11" t="s">
        <v>344</v>
      </c>
      <c r="D248" s="12" t="s">
        <v>345</v>
      </c>
      <c r="E248" s="12" t="s">
        <v>342</v>
      </c>
      <c r="F248" s="11" t="s">
        <v>69</v>
      </c>
      <c r="G248" s="11" t="s">
        <v>11</v>
      </c>
      <c r="H248" s="12">
        <v>5</v>
      </c>
      <c r="I248" s="22"/>
      <c r="J248" s="14">
        <f t="shared" si="9"/>
        <v>0</v>
      </c>
      <c r="K248" s="20"/>
      <c r="L248" s="14">
        <f t="shared" si="10"/>
        <v>0</v>
      </c>
      <c r="M248" s="14">
        <f t="shared" si="11"/>
        <v>0</v>
      </c>
    </row>
    <row r="249" spans="1:13" x14ac:dyDescent="0.25">
      <c r="A249" s="11">
        <v>242</v>
      </c>
      <c r="B249" s="11" t="s">
        <v>677</v>
      </c>
      <c r="C249" s="11" t="s">
        <v>570</v>
      </c>
      <c r="D249" s="12" t="s">
        <v>571</v>
      </c>
      <c r="E249" s="12"/>
      <c r="F249" s="11" t="s">
        <v>620</v>
      </c>
      <c r="G249" s="11" t="s">
        <v>76</v>
      </c>
      <c r="H249" s="12">
        <v>1</v>
      </c>
      <c r="I249" s="22"/>
      <c r="J249" s="14">
        <f t="shared" si="9"/>
        <v>0</v>
      </c>
      <c r="K249" s="20"/>
      <c r="L249" s="14">
        <f t="shared" si="10"/>
        <v>0</v>
      </c>
      <c r="M249" s="14">
        <f t="shared" si="11"/>
        <v>0</v>
      </c>
    </row>
    <row r="250" spans="1:13" x14ac:dyDescent="0.25">
      <c r="A250" s="11">
        <v>243</v>
      </c>
      <c r="B250" s="11">
        <v>5036364</v>
      </c>
      <c r="C250" s="11" t="s">
        <v>387</v>
      </c>
      <c r="D250" s="12" t="s">
        <v>388</v>
      </c>
      <c r="E250" s="12"/>
      <c r="F250" s="11" t="s">
        <v>21</v>
      </c>
      <c r="G250" s="11" t="s">
        <v>11</v>
      </c>
      <c r="H250" s="12">
        <v>1</v>
      </c>
      <c r="I250" s="22"/>
      <c r="J250" s="14">
        <f t="shared" si="9"/>
        <v>0</v>
      </c>
      <c r="K250" s="20"/>
      <c r="L250" s="14">
        <f t="shared" si="10"/>
        <v>0</v>
      </c>
      <c r="M250" s="14">
        <f t="shared" si="11"/>
        <v>0</v>
      </c>
    </row>
    <row r="251" spans="1:13" x14ac:dyDescent="0.25">
      <c r="A251" s="11">
        <v>244</v>
      </c>
      <c r="B251" s="11">
        <v>5008389</v>
      </c>
      <c r="C251" s="11" t="s">
        <v>77</v>
      </c>
      <c r="D251" s="12" t="s">
        <v>78</v>
      </c>
      <c r="E251" s="12"/>
      <c r="F251" s="11" t="s">
        <v>31</v>
      </c>
      <c r="G251" s="11" t="s">
        <v>11</v>
      </c>
      <c r="H251" s="12">
        <v>2</v>
      </c>
      <c r="I251" s="22"/>
      <c r="J251" s="14">
        <f t="shared" si="9"/>
        <v>0</v>
      </c>
      <c r="K251" s="20"/>
      <c r="L251" s="14">
        <f t="shared" si="10"/>
        <v>0</v>
      </c>
      <c r="M251" s="14">
        <f t="shared" si="11"/>
        <v>0</v>
      </c>
    </row>
    <row r="252" spans="1:13" x14ac:dyDescent="0.25">
      <c r="A252" s="11">
        <v>245</v>
      </c>
      <c r="B252" s="11">
        <v>5019730</v>
      </c>
      <c r="C252" s="11" t="s">
        <v>411</v>
      </c>
      <c r="D252" s="12" t="s">
        <v>412</v>
      </c>
      <c r="E252" s="12"/>
      <c r="F252" s="11" t="s">
        <v>621</v>
      </c>
      <c r="G252" s="11" t="s">
        <v>11</v>
      </c>
      <c r="H252" s="12">
        <v>1</v>
      </c>
      <c r="I252" s="22"/>
      <c r="J252" s="14">
        <f t="shared" si="9"/>
        <v>0</v>
      </c>
      <c r="K252" s="20"/>
      <c r="L252" s="14">
        <f t="shared" si="10"/>
        <v>0</v>
      </c>
      <c r="M252" s="14">
        <f t="shared" si="11"/>
        <v>0</v>
      </c>
    </row>
    <row r="253" spans="1:13" x14ac:dyDescent="0.25">
      <c r="A253" s="11">
        <v>246</v>
      </c>
      <c r="B253" s="11">
        <v>5007977</v>
      </c>
      <c r="C253" s="11" t="s">
        <v>554</v>
      </c>
      <c r="D253" s="12" t="s">
        <v>555</v>
      </c>
      <c r="E253" s="12"/>
      <c r="F253" s="11" t="s">
        <v>49</v>
      </c>
      <c r="G253" s="11" t="s">
        <v>11</v>
      </c>
      <c r="H253" s="12">
        <v>1</v>
      </c>
      <c r="I253" s="22"/>
      <c r="J253" s="14">
        <f t="shared" si="9"/>
        <v>0</v>
      </c>
      <c r="K253" s="20"/>
      <c r="L253" s="14">
        <f t="shared" si="10"/>
        <v>0</v>
      </c>
      <c r="M253" s="14">
        <f t="shared" si="11"/>
        <v>0</v>
      </c>
    </row>
    <row r="254" spans="1:13" x14ac:dyDescent="0.25">
      <c r="A254" s="11">
        <v>247</v>
      </c>
      <c r="B254" s="11">
        <v>5026644</v>
      </c>
      <c r="C254" s="11" t="s">
        <v>533</v>
      </c>
      <c r="D254" s="12" t="s">
        <v>534</v>
      </c>
      <c r="E254" s="12"/>
      <c r="F254" s="11" t="s">
        <v>24</v>
      </c>
      <c r="G254" s="11" t="s">
        <v>11</v>
      </c>
      <c r="H254" s="12">
        <v>2</v>
      </c>
      <c r="I254" s="22"/>
      <c r="J254" s="14">
        <f t="shared" si="9"/>
        <v>0</v>
      </c>
      <c r="K254" s="20"/>
      <c r="L254" s="14">
        <f t="shared" si="10"/>
        <v>0</v>
      </c>
      <c r="M254" s="14">
        <f t="shared" si="11"/>
        <v>0</v>
      </c>
    </row>
    <row r="255" spans="1:13" x14ac:dyDescent="0.25">
      <c r="A255" s="11">
        <v>248</v>
      </c>
      <c r="B255" s="11">
        <v>5007611</v>
      </c>
      <c r="C255" s="11" t="s">
        <v>130</v>
      </c>
      <c r="D255" s="12" t="s">
        <v>131</v>
      </c>
      <c r="E255" s="12"/>
      <c r="F255" s="11" t="s">
        <v>31</v>
      </c>
      <c r="G255" s="11" t="s">
        <v>11</v>
      </c>
      <c r="H255" s="12">
        <v>31</v>
      </c>
      <c r="I255" s="22"/>
      <c r="J255" s="14">
        <f t="shared" si="9"/>
        <v>0</v>
      </c>
      <c r="K255" s="20"/>
      <c r="L255" s="14">
        <f t="shared" si="10"/>
        <v>0</v>
      </c>
      <c r="M255" s="14">
        <f t="shared" si="11"/>
        <v>0</v>
      </c>
    </row>
    <row r="256" spans="1:13" x14ac:dyDescent="0.25">
      <c r="A256" s="11">
        <v>249</v>
      </c>
      <c r="B256" s="11">
        <v>5038376</v>
      </c>
      <c r="C256" s="11" t="s">
        <v>255</v>
      </c>
      <c r="D256" s="12" t="s">
        <v>256</v>
      </c>
      <c r="E256" s="12"/>
      <c r="F256" s="11" t="s">
        <v>250</v>
      </c>
      <c r="G256" s="11" t="s">
        <v>11</v>
      </c>
      <c r="H256" s="12">
        <v>1</v>
      </c>
      <c r="I256" s="22"/>
      <c r="J256" s="14">
        <f t="shared" si="9"/>
        <v>0</v>
      </c>
      <c r="K256" s="20"/>
      <c r="L256" s="14">
        <f t="shared" si="10"/>
        <v>0</v>
      </c>
      <c r="M256" s="14">
        <f t="shared" si="11"/>
        <v>0</v>
      </c>
    </row>
    <row r="257" spans="1:13" x14ac:dyDescent="0.25">
      <c r="A257" s="11">
        <v>250</v>
      </c>
      <c r="B257" s="11">
        <v>5019430</v>
      </c>
      <c r="C257" s="11" t="s">
        <v>600</v>
      </c>
      <c r="D257" s="12" t="s">
        <v>363</v>
      </c>
      <c r="E257" s="12"/>
      <c r="F257" s="11" t="s">
        <v>24</v>
      </c>
      <c r="G257" s="11" t="s">
        <v>11</v>
      </c>
      <c r="H257" s="12">
        <v>1</v>
      </c>
      <c r="I257" s="22"/>
      <c r="J257" s="14">
        <f t="shared" si="9"/>
        <v>0</v>
      </c>
      <c r="K257" s="20"/>
      <c r="L257" s="14">
        <f t="shared" si="10"/>
        <v>0</v>
      </c>
      <c r="M257" s="14">
        <f t="shared" si="11"/>
        <v>0</v>
      </c>
    </row>
    <row r="258" spans="1:13" x14ac:dyDescent="0.25">
      <c r="A258" s="11">
        <v>251</v>
      </c>
      <c r="B258" s="11">
        <v>5017652</v>
      </c>
      <c r="C258" s="11" t="s">
        <v>413</v>
      </c>
      <c r="D258" s="12" t="s">
        <v>414</v>
      </c>
      <c r="E258" s="12"/>
      <c r="F258" s="11" t="s">
        <v>12</v>
      </c>
      <c r="G258" s="11" t="s">
        <v>11</v>
      </c>
      <c r="H258" s="12">
        <v>1</v>
      </c>
      <c r="I258" s="22"/>
      <c r="J258" s="14">
        <f t="shared" si="9"/>
        <v>0</v>
      </c>
      <c r="K258" s="20"/>
      <c r="L258" s="14">
        <f t="shared" si="10"/>
        <v>0</v>
      </c>
      <c r="M258" s="14">
        <f t="shared" si="11"/>
        <v>0</v>
      </c>
    </row>
    <row r="259" spans="1:13" x14ac:dyDescent="0.25">
      <c r="A259" s="11">
        <v>252</v>
      </c>
      <c r="B259" s="11">
        <v>5008293</v>
      </c>
      <c r="C259" s="11" t="s">
        <v>154</v>
      </c>
      <c r="D259" s="12" t="s">
        <v>155</v>
      </c>
      <c r="E259" s="12"/>
      <c r="F259" s="11" t="s">
        <v>68</v>
      </c>
      <c r="G259" s="11" t="s">
        <v>11</v>
      </c>
      <c r="H259" s="12">
        <v>6</v>
      </c>
      <c r="I259" s="22"/>
      <c r="J259" s="14">
        <f t="shared" si="9"/>
        <v>0</v>
      </c>
      <c r="K259" s="20"/>
      <c r="L259" s="14">
        <f t="shared" si="10"/>
        <v>0</v>
      </c>
      <c r="M259" s="14">
        <f t="shared" si="11"/>
        <v>0</v>
      </c>
    </row>
    <row r="260" spans="1:13" x14ac:dyDescent="0.25">
      <c r="A260" s="11">
        <v>253</v>
      </c>
      <c r="B260" s="11">
        <v>5019035</v>
      </c>
      <c r="C260" s="11" t="s">
        <v>117</v>
      </c>
      <c r="D260" s="12" t="s">
        <v>118</v>
      </c>
      <c r="E260" s="12"/>
      <c r="F260" s="11" t="s">
        <v>13</v>
      </c>
      <c r="G260" s="11" t="s">
        <v>11</v>
      </c>
      <c r="H260" s="12">
        <v>2</v>
      </c>
      <c r="I260" s="22"/>
      <c r="J260" s="14">
        <f t="shared" si="9"/>
        <v>0</v>
      </c>
      <c r="K260" s="20"/>
      <c r="L260" s="14">
        <f t="shared" si="10"/>
        <v>0</v>
      </c>
      <c r="M260" s="14">
        <f t="shared" si="11"/>
        <v>0</v>
      </c>
    </row>
    <row r="261" spans="1:13" x14ac:dyDescent="0.25">
      <c r="A261" s="11">
        <v>254</v>
      </c>
      <c r="B261" s="11">
        <v>5009207</v>
      </c>
      <c r="C261" s="11" t="s">
        <v>36</v>
      </c>
      <c r="D261" s="12" t="s">
        <v>37</v>
      </c>
      <c r="E261" s="12" t="s">
        <v>38</v>
      </c>
      <c r="F261" s="11" t="s">
        <v>622</v>
      </c>
      <c r="G261" s="11" t="s">
        <v>11</v>
      </c>
      <c r="H261" s="12">
        <v>1</v>
      </c>
      <c r="I261" s="22"/>
      <c r="J261" s="14">
        <f t="shared" si="9"/>
        <v>0</v>
      </c>
      <c r="K261" s="20"/>
      <c r="L261" s="14">
        <f t="shared" si="10"/>
        <v>0</v>
      </c>
      <c r="M261" s="14">
        <f t="shared" si="11"/>
        <v>0</v>
      </c>
    </row>
    <row r="262" spans="1:13" x14ac:dyDescent="0.25">
      <c r="A262" s="11">
        <v>255</v>
      </c>
      <c r="B262" s="11">
        <v>5027607</v>
      </c>
      <c r="C262" s="11" t="s">
        <v>525</v>
      </c>
      <c r="D262" s="12" t="s">
        <v>526</v>
      </c>
      <c r="E262" s="12"/>
      <c r="F262" s="11">
        <v>1</v>
      </c>
      <c r="G262" s="11" t="s">
        <v>11</v>
      </c>
      <c r="H262" s="12">
        <v>3</v>
      </c>
      <c r="I262" s="22"/>
      <c r="J262" s="14">
        <f t="shared" ref="J262:J282" si="12">H262*I262</f>
        <v>0</v>
      </c>
      <c r="K262" s="20"/>
      <c r="L262" s="14">
        <f t="shared" ref="L262:L282" si="13">ROUND((K262*I262/100)+I262,4)</f>
        <v>0</v>
      </c>
      <c r="M262" s="14">
        <f t="shared" ref="M262:M282" si="14">L262*H262</f>
        <v>0</v>
      </c>
    </row>
    <row r="263" spans="1:13" x14ac:dyDescent="0.25">
      <c r="A263" s="11">
        <v>256</v>
      </c>
      <c r="B263" s="11">
        <v>5007839</v>
      </c>
      <c r="C263" s="11" t="s">
        <v>134</v>
      </c>
      <c r="D263" s="12" t="s">
        <v>135</v>
      </c>
      <c r="E263" s="12"/>
      <c r="F263" s="11" t="s">
        <v>14</v>
      </c>
      <c r="G263" s="11" t="s">
        <v>11</v>
      </c>
      <c r="H263" s="12">
        <v>1</v>
      </c>
      <c r="I263" s="22"/>
      <c r="J263" s="14">
        <f t="shared" si="12"/>
        <v>0</v>
      </c>
      <c r="K263" s="20"/>
      <c r="L263" s="14">
        <f t="shared" si="13"/>
        <v>0</v>
      </c>
      <c r="M263" s="14">
        <f t="shared" si="14"/>
        <v>0</v>
      </c>
    </row>
    <row r="264" spans="1:13" x14ac:dyDescent="0.25">
      <c r="A264" s="11">
        <v>257</v>
      </c>
      <c r="B264" s="11" t="s">
        <v>678</v>
      </c>
      <c r="C264" s="11" t="s">
        <v>568</v>
      </c>
      <c r="D264" s="12" t="s">
        <v>569</v>
      </c>
      <c r="E264" s="12"/>
      <c r="F264" s="11" t="s">
        <v>170</v>
      </c>
      <c r="G264" s="11" t="s">
        <v>11</v>
      </c>
      <c r="H264" s="12">
        <v>1</v>
      </c>
      <c r="I264" s="22"/>
      <c r="J264" s="14">
        <f t="shared" si="12"/>
        <v>0</v>
      </c>
      <c r="K264" s="20"/>
      <c r="L264" s="14">
        <f t="shared" si="13"/>
        <v>0</v>
      </c>
      <c r="M264" s="14">
        <f t="shared" si="14"/>
        <v>0</v>
      </c>
    </row>
    <row r="265" spans="1:13" x14ac:dyDescent="0.25">
      <c r="A265" s="11">
        <v>258</v>
      </c>
      <c r="B265" s="11">
        <v>5018395</v>
      </c>
      <c r="C265" s="11" t="s">
        <v>512</v>
      </c>
      <c r="D265" s="12" t="s">
        <v>513</v>
      </c>
      <c r="E265" s="12" t="s">
        <v>514</v>
      </c>
      <c r="F265" s="11" t="s">
        <v>22</v>
      </c>
      <c r="G265" s="11" t="s">
        <v>11</v>
      </c>
      <c r="H265" s="12">
        <v>5</v>
      </c>
      <c r="I265" s="22"/>
      <c r="J265" s="14">
        <f t="shared" si="12"/>
        <v>0</v>
      </c>
      <c r="K265" s="20"/>
      <c r="L265" s="14">
        <f t="shared" si="13"/>
        <v>0</v>
      </c>
      <c r="M265" s="14">
        <f t="shared" si="14"/>
        <v>0</v>
      </c>
    </row>
    <row r="266" spans="1:13" x14ac:dyDescent="0.25">
      <c r="A266" s="11">
        <v>259</v>
      </c>
      <c r="B266" s="11">
        <v>5007349</v>
      </c>
      <c r="C266" s="11" t="s">
        <v>156</v>
      </c>
      <c r="D266" s="12" t="s">
        <v>157</v>
      </c>
      <c r="E266" s="12"/>
      <c r="F266" s="11" t="s">
        <v>31</v>
      </c>
      <c r="G266" s="11" t="s">
        <v>11</v>
      </c>
      <c r="H266" s="12">
        <v>2</v>
      </c>
      <c r="I266" s="22"/>
      <c r="J266" s="14">
        <f t="shared" si="12"/>
        <v>0</v>
      </c>
      <c r="K266" s="20"/>
      <c r="L266" s="14">
        <f t="shared" si="13"/>
        <v>0</v>
      </c>
      <c r="M266" s="14">
        <f t="shared" si="14"/>
        <v>0</v>
      </c>
    </row>
    <row r="267" spans="1:13" x14ac:dyDescent="0.25">
      <c r="A267" s="11">
        <v>260</v>
      </c>
      <c r="B267" s="11">
        <v>5007360</v>
      </c>
      <c r="C267" s="11" t="s">
        <v>213</v>
      </c>
      <c r="D267" s="12" t="s">
        <v>214</v>
      </c>
      <c r="E267" s="12"/>
      <c r="F267" s="11" t="s">
        <v>68</v>
      </c>
      <c r="G267" s="11" t="s">
        <v>11</v>
      </c>
      <c r="H267" s="12">
        <v>3</v>
      </c>
      <c r="I267" s="22"/>
      <c r="J267" s="14">
        <f t="shared" si="12"/>
        <v>0</v>
      </c>
      <c r="K267" s="20"/>
      <c r="L267" s="14">
        <f t="shared" si="13"/>
        <v>0</v>
      </c>
      <c r="M267" s="14">
        <f t="shared" si="14"/>
        <v>0</v>
      </c>
    </row>
    <row r="268" spans="1:13" x14ac:dyDescent="0.25">
      <c r="A268" s="11">
        <v>261</v>
      </c>
      <c r="B268" s="11">
        <v>5027756</v>
      </c>
      <c r="C268" s="11" t="s">
        <v>188</v>
      </c>
      <c r="D268" s="12" t="s">
        <v>189</v>
      </c>
      <c r="E268" s="12"/>
      <c r="F268" s="11" t="s">
        <v>31</v>
      </c>
      <c r="G268" s="11" t="s">
        <v>11</v>
      </c>
      <c r="H268" s="12">
        <v>1</v>
      </c>
      <c r="I268" s="22"/>
      <c r="J268" s="14">
        <f t="shared" si="12"/>
        <v>0</v>
      </c>
      <c r="K268" s="20"/>
      <c r="L268" s="14">
        <f t="shared" si="13"/>
        <v>0</v>
      </c>
      <c r="M268" s="14">
        <f t="shared" si="14"/>
        <v>0</v>
      </c>
    </row>
    <row r="269" spans="1:13" x14ac:dyDescent="0.25">
      <c r="A269" s="11">
        <v>262</v>
      </c>
      <c r="B269" s="11">
        <v>5018316</v>
      </c>
      <c r="C269" s="11" t="s">
        <v>121</v>
      </c>
      <c r="D269" s="12" t="s">
        <v>122</v>
      </c>
      <c r="E269" s="12"/>
      <c r="F269" s="11" t="s">
        <v>69</v>
      </c>
      <c r="G269" s="11" t="s">
        <v>11</v>
      </c>
      <c r="H269" s="12">
        <v>1</v>
      </c>
      <c r="I269" s="22"/>
      <c r="J269" s="14">
        <f t="shared" si="12"/>
        <v>0</v>
      </c>
      <c r="K269" s="20"/>
      <c r="L269" s="14">
        <f t="shared" si="13"/>
        <v>0</v>
      </c>
      <c r="M269" s="14">
        <f t="shared" si="14"/>
        <v>0</v>
      </c>
    </row>
    <row r="270" spans="1:13" x14ac:dyDescent="0.25">
      <c r="A270" s="11">
        <v>263</v>
      </c>
      <c r="B270" s="11">
        <v>5018520</v>
      </c>
      <c r="C270" s="11" t="s">
        <v>447</v>
      </c>
      <c r="D270" s="12" t="s">
        <v>448</v>
      </c>
      <c r="E270" s="12"/>
      <c r="F270" s="11" t="s">
        <v>61</v>
      </c>
      <c r="G270" s="11" t="s">
        <v>11</v>
      </c>
      <c r="H270" s="12">
        <v>1</v>
      </c>
      <c r="I270" s="22"/>
      <c r="J270" s="14">
        <f t="shared" si="12"/>
        <v>0</v>
      </c>
      <c r="K270" s="20"/>
      <c r="L270" s="14">
        <f t="shared" si="13"/>
        <v>0</v>
      </c>
      <c r="M270" s="14">
        <f t="shared" si="14"/>
        <v>0</v>
      </c>
    </row>
    <row r="271" spans="1:13" x14ac:dyDescent="0.25">
      <c r="A271" s="11">
        <v>264</v>
      </c>
      <c r="B271" s="11">
        <v>5008072</v>
      </c>
      <c r="C271" s="11" t="s">
        <v>158</v>
      </c>
      <c r="D271" s="12" t="s">
        <v>159</v>
      </c>
      <c r="E271" s="12"/>
      <c r="F271" s="11" t="s">
        <v>32</v>
      </c>
      <c r="G271" s="11" t="s">
        <v>11</v>
      </c>
      <c r="H271" s="12">
        <v>2</v>
      </c>
      <c r="I271" s="22"/>
      <c r="J271" s="14">
        <f t="shared" si="12"/>
        <v>0</v>
      </c>
      <c r="K271" s="20"/>
      <c r="L271" s="14">
        <f t="shared" si="13"/>
        <v>0</v>
      </c>
      <c r="M271" s="14">
        <f t="shared" si="14"/>
        <v>0</v>
      </c>
    </row>
    <row r="272" spans="1:13" x14ac:dyDescent="0.25">
      <c r="A272" s="11">
        <v>265</v>
      </c>
      <c r="B272" s="11">
        <v>5007291</v>
      </c>
      <c r="C272" s="11" t="s">
        <v>556</v>
      </c>
      <c r="D272" s="12" t="s">
        <v>557</v>
      </c>
      <c r="E272" s="12"/>
      <c r="F272" s="11" t="s">
        <v>13</v>
      </c>
      <c r="G272" s="11" t="s">
        <v>11</v>
      </c>
      <c r="H272" s="12">
        <v>2</v>
      </c>
      <c r="I272" s="22"/>
      <c r="J272" s="14">
        <f t="shared" si="12"/>
        <v>0</v>
      </c>
      <c r="K272" s="20"/>
      <c r="L272" s="14">
        <f t="shared" si="13"/>
        <v>0</v>
      </c>
      <c r="M272" s="14">
        <f t="shared" si="14"/>
        <v>0</v>
      </c>
    </row>
    <row r="273" spans="1:13" x14ac:dyDescent="0.25">
      <c r="A273" s="11">
        <v>266</v>
      </c>
      <c r="B273" s="11">
        <v>5008037</v>
      </c>
      <c r="C273" s="11" t="s">
        <v>132</v>
      </c>
      <c r="D273" s="12" t="s">
        <v>133</v>
      </c>
      <c r="E273" s="12"/>
      <c r="F273" s="11" t="s">
        <v>68</v>
      </c>
      <c r="G273" s="11" t="s">
        <v>11</v>
      </c>
      <c r="H273" s="12">
        <v>2</v>
      </c>
      <c r="I273" s="22"/>
      <c r="J273" s="14">
        <f t="shared" si="12"/>
        <v>0</v>
      </c>
      <c r="K273" s="20"/>
      <c r="L273" s="14">
        <f t="shared" si="13"/>
        <v>0</v>
      </c>
      <c r="M273" s="14">
        <f t="shared" si="14"/>
        <v>0</v>
      </c>
    </row>
    <row r="274" spans="1:13" x14ac:dyDescent="0.25">
      <c r="A274" s="11">
        <v>267</v>
      </c>
      <c r="B274" s="11">
        <v>5018533</v>
      </c>
      <c r="C274" s="11" t="s">
        <v>85</v>
      </c>
      <c r="D274" s="12" t="s">
        <v>86</v>
      </c>
      <c r="E274" s="12"/>
      <c r="F274" s="11" t="s">
        <v>68</v>
      </c>
      <c r="G274" s="11" t="s">
        <v>11</v>
      </c>
      <c r="H274" s="12">
        <v>4</v>
      </c>
      <c r="I274" s="22"/>
      <c r="J274" s="14">
        <f t="shared" si="12"/>
        <v>0</v>
      </c>
      <c r="K274" s="20"/>
      <c r="L274" s="14">
        <f t="shared" si="13"/>
        <v>0</v>
      </c>
      <c r="M274" s="14">
        <f t="shared" si="14"/>
        <v>0</v>
      </c>
    </row>
    <row r="275" spans="1:13" x14ac:dyDescent="0.25">
      <c r="A275" s="11">
        <v>268</v>
      </c>
      <c r="B275" s="11">
        <v>5008056</v>
      </c>
      <c r="C275" s="11" t="s">
        <v>558</v>
      </c>
      <c r="D275" s="12" t="s">
        <v>603</v>
      </c>
      <c r="E275" s="12"/>
      <c r="F275" s="11" t="s">
        <v>16</v>
      </c>
      <c r="G275" s="11" t="s">
        <v>11</v>
      </c>
      <c r="H275" s="12">
        <v>2</v>
      </c>
      <c r="I275" s="22"/>
      <c r="J275" s="14">
        <f t="shared" si="12"/>
        <v>0</v>
      </c>
      <c r="K275" s="20"/>
      <c r="L275" s="14">
        <f t="shared" si="13"/>
        <v>0</v>
      </c>
      <c r="M275" s="14">
        <f t="shared" si="14"/>
        <v>0</v>
      </c>
    </row>
    <row r="276" spans="1:13" x14ac:dyDescent="0.25">
      <c r="A276" s="11">
        <v>269</v>
      </c>
      <c r="B276" s="11">
        <v>5027470</v>
      </c>
      <c r="C276" s="11" t="s">
        <v>415</v>
      </c>
      <c r="D276" s="12" t="s">
        <v>416</v>
      </c>
      <c r="E276" s="12"/>
      <c r="F276" s="11" t="s">
        <v>21</v>
      </c>
      <c r="G276" s="11" t="s">
        <v>11</v>
      </c>
      <c r="H276" s="12">
        <v>1</v>
      </c>
      <c r="I276" s="22"/>
      <c r="J276" s="14">
        <f t="shared" si="12"/>
        <v>0</v>
      </c>
      <c r="K276" s="20"/>
      <c r="L276" s="14">
        <f t="shared" si="13"/>
        <v>0</v>
      </c>
      <c r="M276" s="14">
        <f t="shared" si="14"/>
        <v>0</v>
      </c>
    </row>
    <row r="277" spans="1:13" x14ac:dyDescent="0.25">
      <c r="A277" s="11">
        <v>270</v>
      </c>
      <c r="B277" s="11">
        <v>5007632</v>
      </c>
      <c r="C277" s="11" t="s">
        <v>439</v>
      </c>
      <c r="D277" s="12" t="s">
        <v>440</v>
      </c>
      <c r="E277" s="12"/>
      <c r="F277" s="11" t="s">
        <v>30</v>
      </c>
      <c r="G277" s="11" t="s">
        <v>11</v>
      </c>
      <c r="H277" s="12">
        <v>2</v>
      </c>
      <c r="I277" s="22"/>
      <c r="J277" s="14">
        <f t="shared" si="12"/>
        <v>0</v>
      </c>
      <c r="K277" s="20"/>
      <c r="L277" s="14">
        <f t="shared" si="13"/>
        <v>0</v>
      </c>
      <c r="M277" s="14">
        <f t="shared" si="14"/>
        <v>0</v>
      </c>
    </row>
    <row r="278" spans="1:13" x14ac:dyDescent="0.25">
      <c r="A278" s="11">
        <v>271</v>
      </c>
      <c r="B278" s="11">
        <v>5037216</v>
      </c>
      <c r="C278" s="11" t="s">
        <v>389</v>
      </c>
      <c r="D278" s="12" t="s">
        <v>390</v>
      </c>
      <c r="E278" s="12"/>
      <c r="F278" s="11" t="s">
        <v>31</v>
      </c>
      <c r="G278" s="11" t="s">
        <v>11</v>
      </c>
      <c r="H278" s="12">
        <v>2</v>
      </c>
      <c r="I278" s="22"/>
      <c r="J278" s="14">
        <f t="shared" si="12"/>
        <v>0</v>
      </c>
      <c r="K278" s="20"/>
      <c r="L278" s="14">
        <f t="shared" si="13"/>
        <v>0</v>
      </c>
      <c r="M278" s="14">
        <f t="shared" si="14"/>
        <v>0</v>
      </c>
    </row>
    <row r="279" spans="1:13" x14ac:dyDescent="0.25">
      <c r="A279" s="11">
        <v>272</v>
      </c>
      <c r="B279" s="11" t="s">
        <v>682</v>
      </c>
      <c r="C279" s="11" t="s">
        <v>313</v>
      </c>
      <c r="D279" s="12" t="s">
        <v>314</v>
      </c>
      <c r="E279" s="12"/>
      <c r="F279" s="11" t="s">
        <v>15</v>
      </c>
      <c r="G279" s="11" t="s">
        <v>11</v>
      </c>
      <c r="H279" s="12">
        <v>1</v>
      </c>
      <c r="I279" s="22"/>
      <c r="J279" s="14">
        <f t="shared" si="12"/>
        <v>0</v>
      </c>
      <c r="K279" s="20"/>
      <c r="L279" s="14">
        <f t="shared" si="13"/>
        <v>0</v>
      </c>
      <c r="M279" s="14">
        <f t="shared" si="14"/>
        <v>0</v>
      </c>
    </row>
    <row r="280" spans="1:13" x14ac:dyDescent="0.25">
      <c r="A280" s="11">
        <v>273</v>
      </c>
      <c r="B280" s="11">
        <v>5009616</v>
      </c>
      <c r="C280" s="11" t="s">
        <v>208</v>
      </c>
      <c r="D280" s="12" t="s">
        <v>209</v>
      </c>
      <c r="E280" s="12"/>
      <c r="F280" s="11" t="s">
        <v>30</v>
      </c>
      <c r="G280" s="11" t="s">
        <v>11</v>
      </c>
      <c r="H280" s="12">
        <v>1</v>
      </c>
      <c r="I280" s="22"/>
      <c r="J280" s="14">
        <f t="shared" si="12"/>
        <v>0</v>
      </c>
      <c r="K280" s="20"/>
      <c r="L280" s="14">
        <f t="shared" si="13"/>
        <v>0</v>
      </c>
      <c r="M280" s="14">
        <f t="shared" si="14"/>
        <v>0</v>
      </c>
    </row>
    <row r="281" spans="1:13" x14ac:dyDescent="0.25">
      <c r="A281" s="11">
        <v>274</v>
      </c>
      <c r="B281" s="11">
        <v>5026387</v>
      </c>
      <c r="C281" s="11" t="s">
        <v>221</v>
      </c>
      <c r="D281" s="12" t="s">
        <v>222</v>
      </c>
      <c r="E281" s="12"/>
      <c r="F281" s="11" t="s">
        <v>13</v>
      </c>
      <c r="G281" s="11" t="s">
        <v>11</v>
      </c>
      <c r="H281" s="12">
        <v>4</v>
      </c>
      <c r="I281" s="22"/>
      <c r="J281" s="14">
        <f t="shared" si="12"/>
        <v>0</v>
      </c>
      <c r="K281" s="20"/>
      <c r="L281" s="14">
        <f t="shared" si="13"/>
        <v>0</v>
      </c>
      <c r="M281" s="14">
        <f t="shared" si="14"/>
        <v>0</v>
      </c>
    </row>
    <row r="282" spans="1:13" x14ac:dyDescent="0.25">
      <c r="A282" s="11">
        <v>275</v>
      </c>
      <c r="B282" s="11">
        <v>5008473</v>
      </c>
      <c r="C282" s="11" t="s">
        <v>333</v>
      </c>
      <c r="D282" s="12" t="s">
        <v>334</v>
      </c>
      <c r="E282" s="12"/>
      <c r="F282" s="11" t="s">
        <v>335</v>
      </c>
      <c r="G282" s="11" t="s">
        <v>11</v>
      </c>
      <c r="H282" s="12">
        <v>1</v>
      </c>
      <c r="I282" s="22"/>
      <c r="J282" s="14">
        <f t="shared" si="12"/>
        <v>0</v>
      </c>
      <c r="K282" s="20"/>
      <c r="L282" s="14">
        <f t="shared" si="13"/>
        <v>0</v>
      </c>
      <c r="M282" s="14">
        <f t="shared" si="14"/>
        <v>0</v>
      </c>
    </row>
    <row r="283" spans="1:13" x14ac:dyDescent="0.25">
      <c r="J283" s="21"/>
      <c r="L283" s="16" t="s">
        <v>687</v>
      </c>
      <c r="M283" s="17">
        <f>SUM(M8:M282)</f>
        <v>0</v>
      </c>
    </row>
    <row r="285" spans="1:13" x14ac:dyDescent="0.25">
      <c r="A285" s="24" t="s">
        <v>692</v>
      </c>
      <c r="B285" s="24"/>
      <c r="C285" s="24"/>
      <c r="D285" s="24"/>
    </row>
    <row r="286" spans="1:13" x14ac:dyDescent="0.25">
      <c r="A286" s="30" t="s">
        <v>696</v>
      </c>
      <c r="B286" s="30"/>
      <c r="C286" s="30"/>
      <c r="D286" s="30"/>
    </row>
    <row r="287" spans="1:13" x14ac:dyDescent="0.25">
      <c r="A287" s="23" t="s">
        <v>695</v>
      </c>
      <c r="B287" s="23"/>
      <c r="C287" s="23"/>
    </row>
  </sheetData>
  <sheetProtection algorithmName="SHA-512" hashValue="hdx51F96+Os+YmF2KacKKj66YFKB7ObuxR7bAFLt2hPO2Nl9II9Ol3dWG2/hCtsVL5+MxnRn6s3OkYVgdO1gHA==" saltValue="MvrThM8pjrHdMI0nL02BlA==" spinCount="100000" sheet="1" objects="1" scenarios="1"/>
  <mergeCells count="7">
    <mergeCell ref="A286:D286"/>
    <mergeCell ref="A285:D285"/>
    <mergeCell ref="A7:D7"/>
    <mergeCell ref="A1:D1"/>
    <mergeCell ref="A2:D2"/>
    <mergeCell ref="A4:B4"/>
    <mergeCell ref="C4:D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SIGMA - validirane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2024-05-27T07:23:40Z</dcterms:modified>
  <cp:category/>
  <cp:contentStatus/>
</cp:coreProperties>
</file>